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Stavební rozpočet" sheetId="1" r:id="rId1"/>
    <sheet name="Krycí list rozpočtu" sheetId="2" r:id="rId2"/>
    <sheet name="VORN" sheetId="3" state="hidden" r:id="rId3"/>
  </sheets>
  <definedNames>
    <definedName name="vorn_sum">VORN!$I$36</definedName>
  </definedNames>
  <calcPr refMode="A1"/>
</workbook>
</file>

<file path=xl/sharedStrings.xml><?xml version="1.0" encoding="utf-8"?>
<sst xmlns="http://schemas.openxmlformats.org/spreadsheetml/2006/main" count="331" uniqueCount="331">
  <si>
    <t>Slepý stavební rozpočet</t>
  </si>
  <si>
    <t>Název stavby:</t>
  </si>
  <si>
    <t>Stavební úpravy spojené s výměnou ÚT</t>
  </si>
  <si>
    <t>Doba výstavby:</t>
  </si>
  <si>
    <t xml:space="preserve"> </t>
  </si>
  <si>
    <t>Objednatel:</t>
  </si>
  <si>
    <t>Střední škola polytechnická Hustopeče, příspěvková</t>
  </si>
  <si>
    <t>Druh stavby:</t>
  </si>
  <si>
    <t>školství</t>
  </si>
  <si>
    <t>Začátek výstavby:</t>
  </si>
  <si>
    <t>Projektant:</t>
  </si>
  <si>
    <t>Ing. Zbyněk Rabušic</t>
  </si>
  <si>
    <t>Lokalita:</t>
  </si>
  <si>
    <t>Hustopeče u Brna</t>
  </si>
  <si>
    <t>Konec výstavby:</t>
  </si>
  <si>
    <t>Zhotovitel:</t>
  </si>
  <si>
    <t> </t>
  </si>
  <si>
    <t>JKSO:</t>
  </si>
  <si>
    <t>Zpracováno dne:</t>
  </si>
  <si>
    <t>27.03.2025</t>
  </si>
  <si>
    <t>Zpracoval:</t>
  </si>
  <si>
    <t>Ing.Zbyněk Rabušic</t>
  </si>
  <si>
    <t>Č</t>
  </si>
  <si>
    <t>Kód</t>
  </si>
  <si>
    <t>Zkrácený popis</t>
  </si>
  <si>
    <t>MJ</t>
  </si>
  <si>
    <t>Množství</t>
  </si>
  <si>
    <t>Cena/MJ</t>
  </si>
  <si>
    <t>Náklady (Kč)</t>
  </si>
  <si>
    <t>Cenová</t>
  </si>
  <si>
    <t>ISWORK</t>
  </si>
  <si>
    <t>GROUPCODE</t>
  </si>
  <si>
    <t>VATTAX</t>
  </si>
  <si>
    <t>Rozměry</t>
  </si>
  <si>
    <t>(Kč)</t>
  </si>
  <si>
    <t>Dodávka</t>
  </si>
  <si>
    <t>Montáž</t>
  </si>
  <si>
    <t>Celkem</t>
  </si>
  <si>
    <t>soustava</t>
  </si>
  <si>
    <t>Přesuny</t>
  </si>
  <si>
    <t>Typ skupiny</t>
  </si>
  <si>
    <t>HSV mat</t>
  </si>
  <si>
    <t>HSV prac</t>
  </si>
  <si>
    <t>PSV mat</t>
  </si>
  <si>
    <t>PSV prac</t>
  </si>
  <si>
    <t>Mont mat</t>
  </si>
  <si>
    <t>Mont prac</t>
  </si>
  <si>
    <t>Ostatní mat.</t>
  </si>
  <si>
    <t>MAT</t>
  </si>
  <si>
    <t>WORK</t>
  </si>
  <si>
    <t>CELK</t>
  </si>
  <si>
    <t/>
  </si>
  <si>
    <t>61</t>
  </si>
  <si>
    <t>Úprava povrchů vnitřní</t>
  </si>
  <si>
    <t>1</t>
  </si>
  <si>
    <t>612423531R00</t>
  </si>
  <si>
    <t>Omítka rýh stěn vápenná šířky do 15 cm, štuková</t>
  </si>
  <si>
    <t>m2</t>
  </si>
  <si>
    <t>RTS I / 2025</t>
  </si>
  <si>
    <t>61_</t>
  </si>
  <si>
    <t>6_</t>
  </si>
  <si>
    <t>_</t>
  </si>
  <si>
    <t>25*0,1</t>
  </si>
  <si>
    <t>2</t>
  </si>
  <si>
    <t>612401291RT2</t>
  </si>
  <si>
    <t>Omítka malých ploch vnitřních stěn do 0,25 m2</t>
  </si>
  <si>
    <t>kus</t>
  </si>
  <si>
    <t>30+50</t>
  </si>
  <si>
    <t>3</t>
  </si>
  <si>
    <t>612401991R00</t>
  </si>
  <si>
    <t>Příplatek, omítka stěn, přísada zlepš. přilnavost</t>
  </si>
  <si>
    <t>1*0,9*3+1,25*0,9+1,8*0,8*11+2,1*0,8*2</t>
  </si>
  <si>
    <t>1.NP</t>
  </si>
  <si>
    <t>2,1*0,8*6+1,7*0,8*13+2,2*0,8*6+2,1*0,8*3+1,2*0,9*10</t>
  </si>
  <si>
    <t>2.NP</t>
  </si>
  <si>
    <t>3.NP</t>
  </si>
  <si>
    <t>4</t>
  </si>
  <si>
    <t>612474410R00</t>
  </si>
  <si>
    <t>Omítka stěn vnitřní tenkovrstvá vápenná - štuk</t>
  </si>
  <si>
    <t>131,35</t>
  </si>
  <si>
    <t>5</t>
  </si>
  <si>
    <t>612481211RT6</t>
  </si>
  <si>
    <t>Montáž výztužné sítě (perlinky) do stěrky - vnitřní stěny</t>
  </si>
  <si>
    <t>74</t>
  </si>
  <si>
    <t>Elektromontážní práce (silnoproud)</t>
  </si>
  <si>
    <t>6</t>
  </si>
  <si>
    <t>740VD</t>
  </si>
  <si>
    <t>Svítidlo LED vestavné, studená bílá, 14W, 2000 lm, 05-013/128/CB CB, 1x28W ,vys.lešt.par.opt.sys</t>
  </si>
  <si>
    <t>ks</t>
  </si>
  <si>
    <t>7</t>
  </si>
  <si>
    <t>74_</t>
  </si>
  <si>
    <t>13</t>
  </si>
  <si>
    <t>KABEL SILOVÝ,IZOLACE PVC CYKY-J 3x1,5 , pevně</t>
  </si>
  <si>
    <t>m</t>
  </si>
  <si>
    <t>40</t>
  </si>
  <si>
    <t>8</t>
  </si>
  <si>
    <t>Krabice odbočná plastová, šedá, prázdná, IP 54, 7 otv.</t>
  </si>
  <si>
    <t>10</t>
  </si>
  <si>
    <t>9</t>
  </si>
  <si>
    <t xml:space="preserve"> Napojeni na stavajici zarizeni</t>
  </si>
  <si>
    <t>hod</t>
  </si>
  <si>
    <t>766</t>
  </si>
  <si>
    <t>Konstrukce truhlářské</t>
  </si>
  <si>
    <t>766421822R00</t>
  </si>
  <si>
    <t>Demontáž podkladových roštů obložení podhledů</t>
  </si>
  <si>
    <t>766_</t>
  </si>
  <si>
    <t>76_</t>
  </si>
  <si>
    <t>37,2*1,8</t>
  </si>
  <si>
    <t>11</t>
  </si>
  <si>
    <t>766421812R00</t>
  </si>
  <si>
    <t>Demontáž obložení podhledů dřevěných</t>
  </si>
  <si>
    <t>67</t>
  </si>
  <si>
    <t>12</t>
  </si>
  <si>
    <t>766411821R00</t>
  </si>
  <si>
    <t>Demontáž obložení stěn palubkami</t>
  </si>
  <si>
    <t>1,5*2,5+1,25*2,5</t>
  </si>
  <si>
    <t>766412112R00</t>
  </si>
  <si>
    <t>Obložení stěn nad 1 m2 palubkami SM, š. do 8 cm</t>
  </si>
  <si>
    <t>14</t>
  </si>
  <si>
    <t>766411811R00</t>
  </si>
  <si>
    <t>Demontáž obložení stěn panely velikosti do 1,5 m2</t>
  </si>
  <si>
    <t>17*0,16+18*0,16+15*0,16+8,5*0,16+28*0,16+10*0,16+9*0,16+16,4*0,16+10*0,16+10,8*0,16+11*0,16+8,5*0,16</t>
  </si>
  <si>
    <t>15</t>
  </si>
  <si>
    <t>766414111R00</t>
  </si>
  <si>
    <t>Obložení stěn pl. do 5 m2, panely SM do 0,6 m2</t>
  </si>
  <si>
    <t>26</t>
  </si>
  <si>
    <t>16</t>
  </si>
  <si>
    <t>766417111R00</t>
  </si>
  <si>
    <t>Podkladový rošt pod obložení stěn</t>
  </si>
  <si>
    <t>(5+4+13,5)*2</t>
  </si>
  <si>
    <t>(12,8+10,5+12,8+12,2+12,3+7,1+10,7+12,5)*2</t>
  </si>
  <si>
    <t>(10,5+15,2+12,2+7+12,3+10,7+10,2+12,3)*2</t>
  </si>
  <si>
    <t>17</t>
  </si>
  <si>
    <t>61413637</t>
  </si>
  <si>
    <t>Lišta smrková fasádní</t>
  </si>
  <si>
    <t>RTS II / 2024</t>
  </si>
  <si>
    <t>407</t>
  </si>
  <si>
    <t>18</t>
  </si>
  <si>
    <t>766416141R00</t>
  </si>
  <si>
    <t>Obložení stěn nad 5 m2, aglomer. desky do 0,6 m2</t>
  </si>
  <si>
    <t>(5+4+13,5)*0,2</t>
  </si>
  <si>
    <t>(12,8+10,5+12,8+12,2+12,3+7,1+10,7+12,5)*0,2</t>
  </si>
  <si>
    <t>(10,5+15,2+12,2+7+12,3+10,7+10,2+12,3)*0,2</t>
  </si>
  <si>
    <t>19</t>
  </si>
  <si>
    <t>60624194</t>
  </si>
  <si>
    <t>Překližka foliovaná hladká bříza tl. 15 mm, F/F</t>
  </si>
  <si>
    <t>40,76*1,1</t>
  </si>
  <si>
    <t>767</t>
  </si>
  <si>
    <t>Konstrukce doplňkové stavební (zámečnické)</t>
  </si>
  <si>
    <t>20</t>
  </si>
  <si>
    <t>767586101RT1</t>
  </si>
  <si>
    <t>Nosný rošt podhledu modul 60 x 60 cm (kazety)</t>
  </si>
  <si>
    <t>767_</t>
  </si>
  <si>
    <t>21</t>
  </si>
  <si>
    <t>63174001</t>
  </si>
  <si>
    <t>Kazeta minerální perforovaná 600 x 600 x 15 mm</t>
  </si>
  <si>
    <t>67*1,1</t>
  </si>
  <si>
    <t>784</t>
  </si>
  <si>
    <t>Malby</t>
  </si>
  <si>
    <t>22</t>
  </si>
  <si>
    <t>784111102R00</t>
  </si>
  <si>
    <t>Penetrace podkladu nátěrem V1307  2 x</t>
  </si>
  <si>
    <t>784_</t>
  </si>
  <si>
    <t>78_</t>
  </si>
  <si>
    <t>132</t>
  </si>
  <si>
    <t>23</t>
  </si>
  <si>
    <t>784115322R00</t>
  </si>
  <si>
    <t>Malba Remal bílý, barva, bez penetrace, 2 x</t>
  </si>
  <si>
    <t>24</t>
  </si>
  <si>
    <t>784011222RT2</t>
  </si>
  <si>
    <t>Zakrytí podlah, včetně odstranění</t>
  </si>
  <si>
    <t>203*1,5</t>
  </si>
  <si>
    <t>90</t>
  </si>
  <si>
    <t>Hodinové zúčtovací sazby (HZS)</t>
  </si>
  <si>
    <t>25</t>
  </si>
  <si>
    <t>909      R00</t>
  </si>
  <si>
    <t>Hzs-nezmeritelne stavebni prace</t>
  </si>
  <si>
    <t>h</t>
  </si>
  <si>
    <t>90_</t>
  </si>
  <si>
    <t>9_</t>
  </si>
  <si>
    <t>50</t>
  </si>
  <si>
    <t>900      R00</t>
  </si>
  <si>
    <t>HZS - průběžný úklid stavby</t>
  </si>
  <si>
    <t>93</t>
  </si>
  <si>
    <t>Různé dokončovací konstrukce a práce inženýrských staveb</t>
  </si>
  <si>
    <t>27</t>
  </si>
  <si>
    <t>936457111R00</t>
  </si>
  <si>
    <t>Zálivka dutin betonem objemu do 0,01 m3</t>
  </si>
  <si>
    <t>m3</t>
  </si>
  <si>
    <t>93_</t>
  </si>
  <si>
    <t>0,01*0,4*24</t>
  </si>
  <si>
    <t>94</t>
  </si>
  <si>
    <t>Lešení a stavební výtahy</t>
  </si>
  <si>
    <t>28</t>
  </si>
  <si>
    <t>941955002R00</t>
  </si>
  <si>
    <t>Lešení lehké pomocné, výška podlahy do 1,9 m</t>
  </si>
  <si>
    <t>94_</t>
  </si>
  <si>
    <t>95</t>
  </si>
  <si>
    <t>Různé dokončovací konstrukce a práce na pozemních stavbách</t>
  </si>
  <si>
    <t>29</t>
  </si>
  <si>
    <t>952901114R00</t>
  </si>
  <si>
    <t>Vyčištění budov o výšce podlaží nad 4 m</t>
  </si>
  <si>
    <t>95_</t>
  </si>
  <si>
    <t>125,25+65,4+19,6+26,5+17,8+14,5+7,8+1,5+15,2+102,6+9,2+120,5+119+94,6+56,6+16+15+9,1</t>
  </si>
  <si>
    <t>14,6+74,55+56,60+25,8+69,2+31+8,64+9,26+65,1+18,55+18,2+57,29+64,45</t>
  </si>
  <si>
    <t>19,53+57,01+24,3+26,77+26,77+38,7+8,4+11,4+17,5+20,48+63,44+17,5+15,75</t>
  </si>
  <si>
    <t>14,7+75,6+22,3+24,1+81,2+21,3+31,1+9,2+9,2+59,8+19,8+42,7+74,6+60,5</t>
  </si>
  <si>
    <t>38,3+18,9+29,9+58,3+38,7+8,4+11,7+20,5+63,5</t>
  </si>
  <si>
    <t>97</t>
  </si>
  <si>
    <t>Prorážení otvorů a ostatní bourací práce</t>
  </si>
  <si>
    <t>30</t>
  </si>
  <si>
    <t>978013211R00</t>
  </si>
  <si>
    <t>Odstranění štukové vrstvy omítky z vnitřních stěn</t>
  </si>
  <si>
    <t>97_</t>
  </si>
  <si>
    <t>(1,25+0,6)*1,2*13+(1,25+0,6)*1,2*30+(1,25+0,6)*1,2*29</t>
  </si>
  <si>
    <t>31</t>
  </si>
  <si>
    <t>970031130R00</t>
  </si>
  <si>
    <t>Vrtání jádrové do zdiva cihelného do D 130 mm</t>
  </si>
  <si>
    <t>0,15*2+0,2+0,3+0,5+0,3+0,6*3+0,15*2+0,9*2+0,45+0,9*3+0,2</t>
  </si>
  <si>
    <t>0,15+0,3+0,15+0,3+0,2*2+0,15*2+0,6*2+0,4+0,5+0,3+0,6+0,9*2+0,15*3+0,25+0,4*2+0,7*2</t>
  </si>
  <si>
    <t>0,15+0,3+0,15*5+0,15*3+0,4</t>
  </si>
  <si>
    <t>32</t>
  </si>
  <si>
    <t>970051130R00</t>
  </si>
  <si>
    <t>Vrtání jádrové do ŽB do D 130 mm - stropy</t>
  </si>
  <si>
    <t>13*0,4</t>
  </si>
  <si>
    <t>1NP-2NP</t>
  </si>
  <si>
    <t>11*0,4</t>
  </si>
  <si>
    <t>2NP-3NP</t>
  </si>
  <si>
    <t>H01</t>
  </si>
  <si>
    <t>Budovy občanské výstavby</t>
  </si>
  <si>
    <t>33</t>
  </si>
  <si>
    <t>998011002R00</t>
  </si>
  <si>
    <t>Přesun hmot pro budovy zděné výšky do 12 m</t>
  </si>
  <si>
    <t>t</t>
  </si>
  <si>
    <t>H01_</t>
  </si>
  <si>
    <t>8,43</t>
  </si>
  <si>
    <t>34</t>
  </si>
  <si>
    <t>998011018R00</t>
  </si>
  <si>
    <t>Přesun hmot, budovy zděné, příplatek do 5 km</t>
  </si>
  <si>
    <t>S</t>
  </si>
  <si>
    <t>Přesuny sutí</t>
  </si>
  <si>
    <t>35</t>
  </si>
  <si>
    <t>979011211R00</t>
  </si>
  <si>
    <t>Svislá doprava suti a vybour. hmot za 2.NP nošením</t>
  </si>
  <si>
    <t>S_</t>
  </si>
  <si>
    <t>0,54+1,65+0,08+0,64</t>
  </si>
  <si>
    <t>1,52</t>
  </si>
  <si>
    <t>36</t>
  </si>
  <si>
    <t>979011219R00</t>
  </si>
  <si>
    <t>Přípl.k svislé dopr.suti za každé další NP nošením</t>
  </si>
  <si>
    <t>4,43*3</t>
  </si>
  <si>
    <t>37</t>
  </si>
  <si>
    <t>979087311R00</t>
  </si>
  <si>
    <t>Vodorovné přemístění suti nošením do 10 m</t>
  </si>
  <si>
    <t>4,43</t>
  </si>
  <si>
    <t>38</t>
  </si>
  <si>
    <t>979087391R00</t>
  </si>
  <si>
    <t>Příplatek za nošení suti každých dalších 10 m</t>
  </si>
  <si>
    <t>4,43*(54+45)</t>
  </si>
  <si>
    <t>39</t>
  </si>
  <si>
    <t>979087007R00</t>
  </si>
  <si>
    <t>Odvoz dřevěných konstrukcí na skládku do 5 km</t>
  </si>
  <si>
    <t>979990161R00</t>
  </si>
  <si>
    <t>Poplatek za uložení - dřevo, skupina odpadu 170201</t>
  </si>
  <si>
    <t>2,91</t>
  </si>
  <si>
    <t>41</t>
  </si>
  <si>
    <t>979083116R00</t>
  </si>
  <si>
    <t>Vodorovné přemístění suti na skládku do 5000 m</t>
  </si>
  <si>
    <t>42</t>
  </si>
  <si>
    <t>979990107R00</t>
  </si>
  <si>
    <t>Poplatek za uložení suti - směs betonu, cihel, dřeva, skupina odpadu 170904</t>
  </si>
  <si>
    <t>Celkem:</t>
  </si>
  <si>
    <t>Poznámka:</t>
  </si>
  <si>
    <t>Krycí list slepého rozpočtu</t>
  </si>
  <si>
    <t>IČO/DIČ:</t>
  </si>
  <si>
    <t>16355474/CZ16355474</t>
  </si>
  <si>
    <t>60120428/CZ6712010899</t>
  </si>
  <si>
    <t>Položek:</t>
  </si>
  <si>
    <t>Datum:</t>
  </si>
  <si>
    <t>Rozpočtové náklady v Kč</t>
  </si>
  <si>
    <t>A</t>
  </si>
  <si>
    <t>Základní rozpočtové náklady</t>
  </si>
  <si>
    <t>B</t>
  </si>
  <si>
    <t>Doplňkové náklady</t>
  </si>
  <si>
    <t>C</t>
  </si>
  <si>
    <t>Náklady na umístění stavby (NUS)</t>
  </si>
  <si>
    <t>HSV</t>
  </si>
  <si>
    <t>Dodávky</t>
  </si>
  <si>
    <t>Práce přesčas</t>
  </si>
  <si>
    <t>Zařízení staveniště</t>
  </si>
  <si>
    <t>Bez pevné podl.</t>
  </si>
  <si>
    <t>Mimostav. doprava</t>
  </si>
  <si>
    <t>PSV</t>
  </si>
  <si>
    <t>Kulturní památka</t>
  </si>
  <si>
    <t>Územní vlivy</t>
  </si>
  <si>
    <t>Provozní vlivy</t>
  </si>
  <si>
    <t>"M"</t>
  </si>
  <si>
    <t>Ostatní</t>
  </si>
  <si>
    <t>NUS z rozpočtu</t>
  </si>
  <si>
    <t>Ostatní materiál</t>
  </si>
  <si>
    <t>Přesun hmot a sutí</t>
  </si>
  <si>
    <t>ZRN celkem</t>
  </si>
  <si>
    <t>DN celkem</t>
  </si>
  <si>
    <t>NUS celkem</t>
  </si>
  <si>
    <t>DN celkem z obj.</t>
  </si>
  <si>
    <t>NUS celkem z obj.</t>
  </si>
  <si>
    <t>VORN celkem</t>
  </si>
  <si>
    <t>VORN celkem z obj.</t>
  </si>
  <si>
    <t>Základ 0%</t>
  </si>
  <si>
    <t>Základ 12%</t>
  </si>
  <si>
    <t>DPH 12%</t>
  </si>
  <si>
    <t>Celkem bez DPH</t>
  </si>
  <si>
    <t>Základ 21%</t>
  </si>
  <si>
    <t>DPH 21%</t>
  </si>
  <si>
    <t>Celkem včetně DPH</t>
  </si>
  <si>
    <t>Projektant</t>
  </si>
  <si>
    <t>Objednatel</t>
  </si>
  <si>
    <t>Zhotovitel</t>
  </si>
  <si>
    <t>Datum, razítko a podpis</t>
  </si>
  <si>
    <t>Vedlejší a ostatní rozpočtové náklady</t>
  </si>
  <si>
    <t>Vedlejší rozpočtové náklady VRN</t>
  </si>
  <si>
    <t>Doplňkové náklady DN</t>
  </si>
  <si>
    <t>Kč</t>
  </si>
  <si>
    <t>%</t>
  </si>
  <si>
    <t>Základna</t>
  </si>
  <si>
    <t>Celkem DN</t>
  </si>
  <si>
    <t>Celkem NUS</t>
  </si>
  <si>
    <t>Celkem VRN</t>
  </si>
  <si>
    <t>Ostatní rozpočtové náklady ORN</t>
  </si>
  <si>
    <t>Ostatní rozpočtové náklady (ORN)</t>
  </si>
  <si>
    <t>Celkem ORN</t>
  </si>
</sst>
</file>

<file path=xl/styles.xml><?xml version="1.0" encoding="utf-8"?>
<styleSheet xmlns="http://schemas.openxmlformats.org/spreadsheetml/2006/main">
  <numFmts count="0"/>
  <fonts count="11">
    <font>
      <sz val="11"/>
      <name val="Calibri"/>
      <charset val="1"/>
    </font>
    <font>
      <color rgb="FF000000"/>
      <sz val="18"/>
      <name val="Arial"/>
      <charset val="238"/>
    </font>
    <font>
      <color rgb="FF000000"/>
      <sz val="10"/>
      <name val="Arial"/>
      <charset val="238"/>
      <b/>
    </font>
    <font>
      <color rgb="FF000000"/>
      <sz val="10"/>
      <name val="Arial"/>
      <charset val="238"/>
    </font>
    <font>
      <color rgb="FF000000"/>
      <sz val="10"/>
      <name val="Arial"/>
      <charset val="238"/>
      <i/>
    </font>
    <font>
      <color rgb="FF000000"/>
      <sz val="8"/>
      <name val="Arial"/>
      <charset val="238"/>
      <i/>
    </font>
    <font>
      <color rgb="FF000000"/>
      <sz val="18"/>
      <name val="Arial"/>
      <charset val="238"/>
      <b/>
    </font>
    <font>
      <color rgb="FF000000"/>
      <sz val="20"/>
      <name val="Arial"/>
      <charset val="238"/>
      <b/>
    </font>
    <font>
      <color rgb="FF000000"/>
      <sz val="11"/>
      <name val="Arial"/>
      <charset val="238"/>
      <b/>
    </font>
    <font>
      <color rgb="FF000000"/>
      <sz val="12"/>
      <name val="Arial"/>
      <charset val="238"/>
      <b/>
    </font>
    <font>
      <color rgb="FF000000"/>
      <sz val="12"/>
      <name val="Arial"/>
      <charset val="238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7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borderId="0" fillId="0" fontId="0" numFmtId="0"/>
  </cellStyleXfs>
  <cellXfs count="145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2" fontId="2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3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4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5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6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7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8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2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9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0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1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2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3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4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5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6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7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8" fillId="2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9" fillId="2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9" fillId="2" fontId="2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9" fillId="2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9" fillId="2" fontId="2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30" fillId="2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5" fillId="2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2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2" fontId="2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2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2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31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2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2" fillId="0" fontId="4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2" fillId="0" fontId="4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33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4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4" fillId="0" fontId="2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3" numFmtId="1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1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2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3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5" fillId="0" fontId="6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6" fillId="2" fontId="7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7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8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9" fillId="2" fontId="7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0" fillId="0" fontId="9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1" fillId="0" fontId="10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1" fillId="0" fontId="10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42" fillId="0" fontId="10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3" fillId="0" fontId="10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1" fillId="0" fontId="10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44" fillId="0" fontId="9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5" fillId="0" fontId="9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3" fillId="0" fontId="9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6" fillId="0" fontId="9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7" fillId="0" fontId="9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8" fillId="0" fontId="10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49" fillId="0" fontId="10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7" fillId="0" fontId="10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8" fillId="0" fontId="10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50" fillId="0" fontId="9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8" fillId="0" fontId="9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9" fillId="0" fontId="10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37" fillId="0" fontId="9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5" fillId="0" fontId="10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42" fillId="0" fontId="9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0" fillId="2" fontId="9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1" fillId="2" fontId="9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8" fillId="2" fontId="9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45" fillId="2" fontId="9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2" fillId="2" fontId="9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3" fillId="2" fontId="9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37" fillId="2" fontId="9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2" fillId="2" fontId="9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3" fillId="0" fontId="10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4" fillId="0" fontId="10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5" fillId="0" fontId="10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6" fillId="0" fontId="10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7" fillId="0" fontId="10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8" fillId="0" fontId="10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9" fillId="0" fontId="10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0" fillId="0" fontId="10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1" fillId="0" fontId="10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2" fillId="0" fontId="10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3" fillId="0" fontId="10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9" fillId="0" fontId="5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9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5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6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7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4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45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2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3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1" fillId="0" fontId="3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41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5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6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7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8" fillId="0" fontId="3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68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9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70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71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72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72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72" fillId="0" fontId="2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69" fillId="0" fontId="9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70" fillId="0" fontId="9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71" fillId="0" fontId="9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73" fillId="0" fontId="9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70" fillId="0" fontId="9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71" fillId="0" fontId="9" numFmtId="0" xfId="0">
      <alignment horizontal="right" vertical="center" textRotation="0" shrinkToFit="false" wrapText="false"/>
      <protection hidden="false" locked="true"/>
    </xf>
  </cellXfs>
  <dxfs count="0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haredStrings" Target="sharedStrings.xml" /><Relationship Id="rId5" Type="http://schemas.openxmlformats.org/officeDocument/2006/relationships/styles" Target="styles.xml" /></Relationships>
</file>

<file path=xl/drawings/_rels/drawing1.xml.rels><?xml version="1.0" encoding="utf-8"?><Relationships xmlns="http://schemas.openxmlformats.org/package/2006/relationships"><Relationship Id="rId1" Type="http://schemas.openxmlformats.org/officeDocument/2006/relationships/image" Target="/xl/media/image1.jpeg" /></Relationships>
</file>

<file path=xl/drawings/_rels/drawing2.xml.rels><?xml version="1.0" encoding="utf-8"?><Relationships xmlns="http://schemas.openxmlformats.org/package/2006/relationships"><Relationship Id="rId1" Type="http://schemas.openxmlformats.org/officeDocument/2006/relationships/image" Target="/xl/media/image1.jpeg" /></Relationships>
</file>

<file path=xl/drawings/_rels/drawing3.xml.rels><?xml version="1.0" encoding="utf-8"?><Relationships xmlns="http://schemas.openxmlformats.org/package/2006/relationships"><Relationship Id="rId1" Type="http://schemas.openxmlformats.org/officeDocument/2006/relationships/image" Target="/xl/media/image1.jpeg" /></Relationships>
</file>

<file path=xl/drawings/drawing1.xml><?xml version="1.0" encoding="utf-8"?>
<xdr:wsDr xmlns:a="http://schemas.openxmlformats.org/drawingml/2006/main" xmlns:xdr="http://schemas.openxmlformats.org/drawingml/2006/spreadsheetDrawing">
  <xdr:absoluteAnchor>
    <xdr:pos x="0" y="0"/>
    <xdr:ext cx="0" cy="0"/>
    <xdr:pic>
      <xdr:nvPicPr>
        <xdr:cNvPr id="1" name=""/>
        <xdr:cNvPicPr>
          <a:picLocks noChangeAspect="true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2.xml><?xml version="1.0" encoding="utf-8"?>
<xdr:wsDr xmlns:a="http://schemas.openxmlformats.org/drawingml/2006/main" xmlns:xdr="http://schemas.openxmlformats.org/drawingml/2006/spreadsheetDrawing">
  <xdr:absoluteAnchor>
    <xdr:pos x="0" y="0"/>
    <xdr:ext cx="0" cy="0"/>
    <xdr:pic>
      <xdr:nvPicPr>
        <xdr:cNvPr id="1" name=""/>
        <xdr:cNvPicPr>
          <a:picLocks noChangeAspect="true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3.xml><?xml version="1.0" encoding="utf-8"?>
<xdr:wsDr xmlns:a="http://schemas.openxmlformats.org/drawingml/2006/main" xmlns:xdr="http://schemas.openxmlformats.org/drawingml/2006/spreadsheetDrawing">
  <xdr:absoluteAnchor>
    <xdr:pos x="0" y="0"/>
    <xdr:ext cx="0" cy="0"/>
    <xdr:pic>
      <xdr:nvPicPr>
        <xdr:cNvPr id="1" name=""/>
        <xdr:cNvPicPr>
          <a:picLocks noChangeAspect="true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worksheets/_rels/sheet1.xml.rels>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true"/>
  </sheetPr>
  <dimension ref="A1:BX124"/>
  <sheetViews>
    <sheetView workbookViewId="0" tabSelected="true" showZeros="true" showFormulas="false" showGridLines="true" showRowColHeaders="true">
      <pane topLeftCell="A12" state="frozen" activePane="bottomLeft" ySplit="11"/>
      <selection pane="bottomLeft" sqref="A124:K124" activeCell="A124"/>
    </sheetView>
  </sheetViews>
  <sheetFormatPr defaultColWidth="12.140625" customHeight="true" defaultRowHeight="15"/>
  <cols>
    <col max="1" min="1" style="0" width="3.99609375" customWidth="true"/>
    <col max="2" min="2" style="0" width="17.85546875" customWidth="true"/>
    <col max="3" min="3" style="0" width="42.85546875" customWidth="true"/>
    <col max="4" min="4" style="0" width="35.7109375" customWidth="true"/>
    <col max="5" min="5" style="0" width="4.28515625" customWidth="true"/>
    <col max="6" min="6" style="0" width="12.85546875" customWidth="true"/>
    <col max="7" min="7" style="0" width="12" customWidth="true"/>
    <col max="10" min="8" style="0" width="15.7109375" customWidth="true"/>
    <col max="11" min="11" style="0" width="13.42578125" customWidth="true"/>
    <col max="75" min="25" style="0" width="12.140625" hidden="true"/>
    <col max="76" min="76" style="0" width="78.5703125" customWidth="true" hidden="true"/>
    <col max="78" min="77" style="0" width="12.140625" hidden="true"/>
  </cols>
  <sheetData>
    <row r="1" customHeight="true" ht="54.7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AS1" s="2">
        <f>SUM(AJ1:AJ2)</f>
      </c>
      <c r="AT1" s="2">
        <f>SUM(AK1:AK2)</f>
      </c>
      <c r="AU1" s="2">
        <f>SUM(AL1:AL2)</f>
      </c>
    </row>
    <row r="2">
      <c r="A2" s="3" t="s">
        <v>1</v>
      </c>
      <c r="B2" s="4"/>
      <c r="C2" s="5" t="s">
        <v>2</v>
      </c>
      <c r="D2" s="6"/>
      <c r="E2" s="4" t="s">
        <v>3</v>
      </c>
      <c r="F2" s="4"/>
      <c r="G2" s="4" t="s">
        <v>4</v>
      </c>
      <c r="H2" s="7" t="s">
        <v>5</v>
      </c>
      <c r="I2" s="7" t="s">
        <v>6</v>
      </c>
      <c r="J2" s="4"/>
      <c r="K2" s="8"/>
    </row>
    <row r="3">
      <c r="A3" s="9"/>
      <c r="B3" s="10"/>
      <c r="C3" s="11"/>
      <c r="D3" s="11"/>
      <c r="E3" s="10"/>
      <c r="F3" s="10"/>
      <c r="G3" s="10"/>
      <c r="H3" s="10"/>
      <c r="I3" s="10"/>
      <c r="J3" s="10"/>
      <c r="K3" s="12"/>
    </row>
    <row r="4">
      <c r="A4" s="13" t="s">
        <v>7</v>
      </c>
      <c r="B4" s="10"/>
      <c r="C4" s="14" t="s">
        <v>8</v>
      </c>
      <c r="D4" s="10"/>
      <c r="E4" s="10" t="s">
        <v>9</v>
      </c>
      <c r="F4" s="10"/>
      <c r="G4" s="10" t="s">
        <v>4</v>
      </c>
      <c r="H4" s="14" t="s">
        <v>10</v>
      </c>
      <c r="I4" s="14" t="s">
        <v>11</v>
      </c>
      <c r="J4" s="10"/>
      <c r="K4" s="12"/>
    </row>
    <row r="5">
      <c r="A5" s="9"/>
      <c r="B5" s="10"/>
      <c r="C5" s="10"/>
      <c r="D5" s="10"/>
      <c r="E5" s="10"/>
      <c r="F5" s="10"/>
      <c r="G5" s="10"/>
      <c r="H5" s="10"/>
      <c r="I5" s="10"/>
      <c r="J5" s="10"/>
      <c r="K5" s="12"/>
    </row>
    <row r="6">
      <c r="A6" s="13" t="s">
        <v>12</v>
      </c>
      <c r="B6" s="10"/>
      <c r="C6" s="14" t="s">
        <v>13</v>
      </c>
      <c r="D6" s="10"/>
      <c r="E6" s="10" t="s">
        <v>14</v>
      </c>
      <c r="F6" s="10"/>
      <c r="G6" s="10" t="s">
        <v>4</v>
      </c>
      <c r="H6" s="14" t="s">
        <v>15</v>
      </c>
      <c r="I6" s="10" t="s">
        <v>16</v>
      </c>
      <c r="J6" s="10"/>
      <c r="K6" s="12"/>
    </row>
    <row r="7">
      <c r="A7" s="9"/>
      <c r="B7" s="10"/>
      <c r="C7" s="10"/>
      <c r="D7" s="10"/>
      <c r="E7" s="10"/>
      <c r="F7" s="10"/>
      <c r="G7" s="10"/>
      <c r="H7" s="10"/>
      <c r="I7" s="10"/>
      <c r="J7" s="10"/>
      <c r="K7" s="12"/>
    </row>
    <row r="8">
      <c r="A8" s="13" t="s">
        <v>17</v>
      </c>
      <c r="B8" s="10"/>
      <c r="C8" s="14" t="s">
        <v>4</v>
      </c>
      <c r="D8" s="10"/>
      <c r="E8" s="10" t="s">
        <v>18</v>
      </c>
      <c r="F8" s="10"/>
      <c r="G8" s="10" t="s">
        <v>19</v>
      </c>
      <c r="H8" s="14" t="s">
        <v>20</v>
      </c>
      <c r="I8" s="14" t="s">
        <v>21</v>
      </c>
      <c r="J8" s="10"/>
      <c r="K8" s="12"/>
    </row>
    <row r="9">
      <c r="A9" s="15"/>
      <c r="B9" s="16"/>
      <c r="C9" s="16"/>
      <c r="D9" s="16"/>
      <c r="E9" s="16"/>
      <c r="F9" s="16"/>
      <c r="G9" s="16"/>
      <c r="H9" s="16"/>
      <c r="I9" s="16"/>
      <c r="J9" s="16"/>
      <c r="K9" s="17"/>
    </row>
    <row r="10">
      <c r="A10" s="18" t="s">
        <v>22</v>
      </c>
      <c r="B10" s="19" t="s">
        <v>23</v>
      </c>
      <c r="C10" s="20" t="s">
        <v>24</v>
      </c>
      <c r="D10" s="21"/>
      <c r="E10" s="19" t="s">
        <v>25</v>
      </c>
      <c r="F10" s="22" t="s">
        <v>26</v>
      </c>
      <c r="G10" s="23" t="s">
        <v>27</v>
      </c>
      <c r="H10" s="24" t="s">
        <v>28</v>
      </c>
      <c r="I10" s="25"/>
      <c r="J10" s="26"/>
      <c r="K10" s="27" t="s">
        <v>29</v>
      </c>
      <c r="BK10" s="28" t="s">
        <v>30</v>
      </c>
      <c r="BL10" s="29" t="s">
        <v>31</v>
      </c>
      <c r="BW10" s="29" t="s">
        <v>32</v>
      </c>
    </row>
    <row r="11">
      <c r="A11" s="30" t="s">
        <v>4</v>
      </c>
      <c r="B11" s="31" t="s">
        <v>4</v>
      </c>
      <c r="C11" s="32" t="s">
        <v>33</v>
      </c>
      <c r="D11" s="33"/>
      <c r="E11" s="31" t="s">
        <v>4</v>
      </c>
      <c r="F11" s="31" t="s">
        <v>4</v>
      </c>
      <c r="G11" s="34" t="s">
        <v>34</v>
      </c>
      <c r="H11" s="35" t="s">
        <v>35</v>
      </c>
      <c r="I11" s="36" t="s">
        <v>36</v>
      </c>
      <c r="J11" s="37" t="s">
        <v>37</v>
      </c>
      <c r="K11" s="38" t="s">
        <v>38</v>
      </c>
      <c r="Z11" s="28" t="s">
        <v>39</v>
      </c>
      <c r="AA11" s="28" t="s">
        <v>40</v>
      </c>
      <c r="AB11" s="28" t="s">
        <v>41</v>
      </c>
      <c r="AC11" s="28" t="s">
        <v>42</v>
      </c>
      <c r="AD11" s="28" t="s">
        <v>43</v>
      </c>
      <c r="AE11" s="28" t="s">
        <v>44</v>
      </c>
      <c r="AF11" s="28" t="s">
        <v>45</v>
      </c>
      <c r="AG11" s="28" t="s">
        <v>46</v>
      </c>
      <c r="AH11" s="28" t="s">
        <v>47</v>
      </c>
      <c r="BH11" s="28" t="s">
        <v>48</v>
      </c>
      <c r="BI11" s="28" t="s">
        <v>49</v>
      </c>
      <c r="BJ11" s="28" t="s">
        <v>50</v>
      </c>
    </row>
    <row r="12">
      <c r="A12" s="39" t="s">
        <v>51</v>
      </c>
      <c r="B12" s="40" t="s">
        <v>52</v>
      </c>
      <c r="C12" s="41" t="s">
        <v>53</v>
      </c>
      <c r="D12" s="40"/>
      <c r="E12" s="42" t="s">
        <v>4</v>
      </c>
      <c r="F12" s="42" t="s">
        <v>4</v>
      </c>
      <c r="G12" s="42" t="s">
        <v>4</v>
      </c>
      <c r="H12" s="43">
        <f>SUM(H13:H23)</f>
      </c>
      <c r="I12" s="43">
        <f>SUM(I13:I23)</f>
      </c>
      <c r="J12" s="43">
        <f>SUM(J13:J23)</f>
      </c>
      <c r="K12" s="44" t="s">
        <v>51</v>
      </c>
      <c r="AI12" s="28" t="s">
        <v>51</v>
      </c>
      <c r="AS12" s="2">
        <f>SUM(AJ13:AJ23)</f>
      </c>
      <c r="AT12" s="2">
        <f>SUM(AK13:AK23)</f>
      </c>
      <c r="AU12" s="2">
        <f>SUM(AL13:AL23)</f>
      </c>
    </row>
    <row r="13">
      <c r="A13" s="9" t="s">
        <v>54</v>
      </c>
      <c r="B13" s="10" t="s">
        <v>55</v>
      </c>
      <c r="C13" s="14" t="s">
        <v>56</v>
      </c>
      <c r="D13" s="10"/>
      <c r="E13" s="10" t="s">
        <v>57</v>
      </c>
      <c r="F13" s="45" t="n">
        <v>2.5</v>
      </c>
      <c r="G13" s="45" t="n">
        <v>0</v>
      </c>
      <c r="H13" s="45">
        <f>ROUND(F13*AO13,2)</f>
      </c>
      <c r="I13" s="45">
        <f>ROUND(F13*AP13,2)</f>
      </c>
      <c r="J13" s="45">
        <f>ROUND(F13*G13,2)</f>
      </c>
      <c r="K13" s="46" t="s">
        <v>58</v>
      </c>
      <c r="Z13" s="45">
        <f>ROUND(IF(AQ13="5",BJ13,0),2)</f>
      </c>
      <c r="AB13" s="45">
        <f>ROUND(IF(AQ13="1",BH13,0),2)</f>
      </c>
      <c r="AC13" s="45">
        <f>ROUND(IF(AQ13="1",BI13,0),2)</f>
      </c>
      <c r="AD13" s="45">
        <f>ROUND(IF(AQ13="7",BH13,0),2)</f>
      </c>
      <c r="AE13" s="45">
        <f>ROUND(IF(AQ13="7",BI13,0),2)</f>
      </c>
      <c r="AF13" s="45">
        <f>ROUND(IF(AQ13="2",BH13,0),2)</f>
      </c>
      <c r="AG13" s="45">
        <f>ROUND(IF(AQ13="2",BI13,0),2)</f>
      </c>
      <c r="AH13" s="45">
        <f>ROUND(IF(AQ13="0",BJ13,0),2)</f>
      </c>
      <c r="AI13" s="28" t="s">
        <v>51</v>
      </c>
      <c r="AJ13" s="45">
        <f>IF(AN13=0,J13,0)</f>
      </c>
      <c r="AK13" s="45">
        <f>IF(AN13=12,J13,0)</f>
      </c>
      <c r="AL13" s="45">
        <f>IF(AN13=21,J13,0)</f>
      </c>
      <c r="AN13" s="45" t="n">
        <v>21</v>
      </c>
      <c r="AO13" s="45">
        <f>G13*0.131283221</f>
      </c>
      <c r="AP13" s="45">
        <f>G13*(1-0.131283221)</f>
      </c>
      <c r="AQ13" s="47" t="s">
        <v>54</v>
      </c>
      <c r="AV13" s="45">
        <f>ROUND(AW13+AX13,2)</f>
      </c>
      <c r="AW13" s="45">
        <f>ROUND(F13*AO13,2)</f>
      </c>
      <c r="AX13" s="45">
        <f>ROUND(F13*AP13,2)</f>
      </c>
      <c r="AY13" s="47" t="s">
        <v>59</v>
      </c>
      <c r="AZ13" s="47" t="s">
        <v>60</v>
      </c>
      <c r="BA13" s="28" t="s">
        <v>61</v>
      </c>
      <c r="BC13" s="45">
        <f>AW13+AX13</f>
      </c>
      <c r="BD13" s="45">
        <f>G13/(100-BE13)*100</f>
      </c>
      <c r="BE13" s="45" t="n">
        <v>0</v>
      </c>
      <c r="BF13" s="45">
        <f>13</f>
      </c>
      <c r="BH13" s="45">
        <f>F13*AO13</f>
      </c>
      <c r="BI13" s="45">
        <f>F13*AP13</f>
      </c>
      <c r="BJ13" s="45">
        <f>F13*G13</f>
      </c>
      <c r="BK13" s="45"/>
      <c r="BL13" s="45" t="n">
        <v>61</v>
      </c>
      <c r="BW13" s="45" t="n">
        <v>21</v>
      </c>
      <c r="BX13" s="14" t="s">
        <v>56</v>
      </c>
    </row>
    <row r="14">
      <c r="A14" s="48"/>
      <c r="C14" s="49" t="s">
        <v>62</v>
      </c>
      <c r="D14" s="49" t="s">
        <v>51</v>
      </c>
      <c r="F14" s="50" t="n">
        <v>2.5</v>
      </c>
      <c r="K14" s="51"/>
    </row>
    <row r="15">
      <c r="A15" s="9" t="s">
        <v>63</v>
      </c>
      <c r="B15" s="10" t="s">
        <v>64</v>
      </c>
      <c r="C15" s="14" t="s">
        <v>65</v>
      </c>
      <c r="D15" s="10"/>
      <c r="E15" s="10" t="s">
        <v>66</v>
      </c>
      <c r="F15" s="45" t="n">
        <v>80</v>
      </c>
      <c r="G15" s="45" t="n">
        <v>0</v>
      </c>
      <c r="H15" s="45">
        <f>ROUND(F15*AO15,2)</f>
      </c>
      <c r="I15" s="45">
        <f>ROUND(F15*AP15,2)</f>
      </c>
      <c r="J15" s="45">
        <f>ROUND(F15*G15,2)</f>
      </c>
      <c r="K15" s="46" t="s">
        <v>58</v>
      </c>
      <c r="Z15" s="45">
        <f>ROUND(IF(AQ15="5",BJ15,0),2)</f>
      </c>
      <c r="AB15" s="45">
        <f>ROUND(IF(AQ15="1",BH15,0),2)</f>
      </c>
      <c r="AC15" s="45">
        <f>ROUND(IF(AQ15="1",BI15,0),2)</f>
      </c>
      <c r="AD15" s="45">
        <f>ROUND(IF(AQ15="7",BH15,0),2)</f>
      </c>
      <c r="AE15" s="45">
        <f>ROUND(IF(AQ15="7",BI15,0),2)</f>
      </c>
      <c r="AF15" s="45">
        <f>ROUND(IF(AQ15="2",BH15,0),2)</f>
      </c>
      <c r="AG15" s="45">
        <f>ROUND(IF(AQ15="2",BI15,0),2)</f>
      </c>
      <c r="AH15" s="45">
        <f>ROUND(IF(AQ15="0",BJ15,0),2)</f>
      </c>
      <c r="AI15" s="28" t="s">
        <v>51</v>
      </c>
      <c r="AJ15" s="45">
        <f>IF(AN15=0,J15,0)</f>
      </c>
      <c r="AK15" s="45">
        <f>IF(AN15=12,J15,0)</f>
      </c>
      <c r="AL15" s="45">
        <f>IF(AN15=21,J15,0)</f>
      </c>
      <c r="AN15" s="45" t="n">
        <v>21</v>
      </c>
      <c r="AO15" s="45">
        <f>G15*0.279101449</f>
      </c>
      <c r="AP15" s="45">
        <f>G15*(1-0.279101449)</f>
      </c>
      <c r="AQ15" s="47" t="s">
        <v>54</v>
      </c>
      <c r="AV15" s="45">
        <f>ROUND(AW15+AX15,2)</f>
      </c>
      <c r="AW15" s="45">
        <f>ROUND(F15*AO15,2)</f>
      </c>
      <c r="AX15" s="45">
        <f>ROUND(F15*AP15,2)</f>
      </c>
      <c r="AY15" s="47" t="s">
        <v>59</v>
      </c>
      <c r="AZ15" s="47" t="s">
        <v>60</v>
      </c>
      <c r="BA15" s="28" t="s">
        <v>61</v>
      </c>
      <c r="BC15" s="45">
        <f>AW15+AX15</f>
      </c>
      <c r="BD15" s="45">
        <f>G15/(100-BE15)*100</f>
      </c>
      <c r="BE15" s="45" t="n">
        <v>0</v>
      </c>
      <c r="BF15" s="45">
        <f>15</f>
      </c>
      <c r="BH15" s="45">
        <f>F15*AO15</f>
      </c>
      <c r="BI15" s="45">
        <f>F15*AP15</f>
      </c>
      <c r="BJ15" s="45">
        <f>F15*G15</f>
      </c>
      <c r="BK15" s="45"/>
      <c r="BL15" s="45" t="n">
        <v>61</v>
      </c>
      <c r="BW15" s="45" t="n">
        <v>21</v>
      </c>
      <c r="BX15" s="14" t="s">
        <v>65</v>
      </c>
    </row>
    <row r="16">
      <c r="A16" s="48"/>
      <c r="C16" s="49" t="s">
        <v>67</v>
      </c>
      <c r="D16" s="49" t="s">
        <v>51</v>
      </c>
      <c r="F16" s="50" t="n">
        <v>80</v>
      </c>
      <c r="K16" s="51"/>
    </row>
    <row r="17">
      <c r="A17" s="9" t="s">
        <v>68</v>
      </c>
      <c r="B17" s="10" t="s">
        <v>69</v>
      </c>
      <c r="C17" s="14" t="s">
        <v>70</v>
      </c>
      <c r="D17" s="10"/>
      <c r="E17" s="10" t="s">
        <v>57</v>
      </c>
      <c r="F17" s="45" t="n">
        <v>131.345</v>
      </c>
      <c r="G17" s="45" t="n">
        <v>0</v>
      </c>
      <c r="H17" s="45">
        <f>ROUND(F17*AO17,2)</f>
      </c>
      <c r="I17" s="45">
        <f>ROUND(F17*AP17,2)</f>
      </c>
      <c r="J17" s="45">
        <f>ROUND(F17*G17,2)</f>
      </c>
      <c r="K17" s="46" t="s">
        <v>58</v>
      </c>
      <c r="Z17" s="45">
        <f>ROUND(IF(AQ17="5",BJ17,0),2)</f>
      </c>
      <c r="AB17" s="45">
        <f>ROUND(IF(AQ17="1",BH17,0),2)</f>
      </c>
      <c r="AC17" s="45">
        <f>ROUND(IF(AQ17="1",BI17,0),2)</f>
      </c>
      <c r="AD17" s="45">
        <f>ROUND(IF(AQ17="7",BH17,0),2)</f>
      </c>
      <c r="AE17" s="45">
        <f>ROUND(IF(AQ17="7",BI17,0),2)</f>
      </c>
      <c r="AF17" s="45">
        <f>ROUND(IF(AQ17="2",BH17,0),2)</f>
      </c>
      <c r="AG17" s="45">
        <f>ROUND(IF(AQ17="2",BI17,0),2)</f>
      </c>
      <c r="AH17" s="45">
        <f>ROUND(IF(AQ17="0",BJ17,0),2)</f>
      </c>
      <c r="AI17" s="28" t="s">
        <v>51</v>
      </c>
      <c r="AJ17" s="45">
        <f>IF(AN17=0,J17,0)</f>
      </c>
      <c r="AK17" s="45">
        <f>IF(AN17=12,J17,0)</f>
      </c>
      <c r="AL17" s="45">
        <f>IF(AN17=21,J17,0)</f>
      </c>
      <c r="AN17" s="45" t="n">
        <v>21</v>
      </c>
      <c r="AO17" s="45">
        <f>G17*1</f>
      </c>
      <c r="AP17" s="45">
        <f>G17*(1-1)</f>
      </c>
      <c r="AQ17" s="47" t="s">
        <v>54</v>
      </c>
      <c r="AV17" s="45">
        <f>ROUND(AW17+AX17,2)</f>
      </c>
      <c r="AW17" s="45">
        <f>ROUND(F17*AO17,2)</f>
      </c>
      <c r="AX17" s="45">
        <f>ROUND(F17*AP17,2)</f>
      </c>
      <c r="AY17" s="47" t="s">
        <v>59</v>
      </c>
      <c r="AZ17" s="47" t="s">
        <v>60</v>
      </c>
      <c r="BA17" s="28" t="s">
        <v>61</v>
      </c>
      <c r="BC17" s="45">
        <f>AW17+AX17</f>
      </c>
      <c r="BD17" s="45">
        <f>G17/(100-BE17)*100</f>
      </c>
      <c r="BE17" s="45" t="n">
        <v>0</v>
      </c>
      <c r="BF17" s="45">
        <f>17</f>
      </c>
      <c r="BH17" s="45">
        <f>F17*AO17</f>
      </c>
      <c r="BI17" s="45">
        <f>F17*AP17</f>
      </c>
      <c r="BJ17" s="45">
        <f>F17*G17</f>
      </c>
      <c r="BK17" s="45"/>
      <c r="BL17" s="45" t="n">
        <v>61</v>
      </c>
      <c r="BW17" s="45" t="n">
        <v>21</v>
      </c>
      <c r="BX17" s="14" t="s">
        <v>70</v>
      </c>
    </row>
    <row r="18">
      <c r="A18" s="48"/>
      <c r="C18" s="49" t="s">
        <v>71</v>
      </c>
      <c r="D18" s="49" t="s">
        <v>72</v>
      </c>
      <c r="F18" s="50" t="n">
        <v>23.025</v>
      </c>
      <c r="K18" s="51"/>
    </row>
    <row r="19">
      <c r="A19" s="48"/>
      <c r="C19" s="49" t="s">
        <v>73</v>
      </c>
      <c r="D19" s="49" t="s">
        <v>74</v>
      </c>
      <c r="F19" s="50" t="n">
        <v>54.16</v>
      </c>
      <c r="K19" s="51"/>
    </row>
    <row r="20">
      <c r="A20" s="48"/>
      <c r="C20" s="49" t="s">
        <v>73</v>
      </c>
      <c r="D20" s="49" t="s">
        <v>75</v>
      </c>
      <c r="F20" s="50" t="n">
        <v>54.16</v>
      </c>
      <c r="K20" s="51"/>
    </row>
    <row r="21">
      <c r="A21" s="9" t="s">
        <v>76</v>
      </c>
      <c r="B21" s="10" t="s">
        <v>77</v>
      </c>
      <c r="C21" s="14" t="s">
        <v>78</v>
      </c>
      <c r="D21" s="10"/>
      <c r="E21" s="10" t="s">
        <v>57</v>
      </c>
      <c r="F21" s="45" t="n">
        <v>131.35</v>
      </c>
      <c r="G21" s="45" t="n">
        <v>0</v>
      </c>
      <c r="H21" s="45">
        <f>ROUND(F21*AO21,2)</f>
      </c>
      <c r="I21" s="45">
        <f>ROUND(F21*AP21,2)</f>
      </c>
      <c r="J21" s="45">
        <f>ROUND(F21*G21,2)</f>
      </c>
      <c r="K21" s="46" t="s">
        <v>58</v>
      </c>
      <c r="Z21" s="45">
        <f>ROUND(IF(AQ21="5",BJ21,0),2)</f>
      </c>
      <c r="AB21" s="45">
        <f>ROUND(IF(AQ21="1",BH21,0),2)</f>
      </c>
      <c r="AC21" s="45">
        <f>ROUND(IF(AQ21="1",BI21,0),2)</f>
      </c>
      <c r="AD21" s="45">
        <f>ROUND(IF(AQ21="7",BH21,0),2)</f>
      </c>
      <c r="AE21" s="45">
        <f>ROUND(IF(AQ21="7",BI21,0),2)</f>
      </c>
      <c r="AF21" s="45">
        <f>ROUND(IF(AQ21="2",BH21,0),2)</f>
      </c>
      <c r="AG21" s="45">
        <f>ROUND(IF(AQ21="2",BI21,0),2)</f>
      </c>
      <c r="AH21" s="45">
        <f>ROUND(IF(AQ21="0",BJ21,0),2)</f>
      </c>
      <c r="AI21" s="28" t="s">
        <v>51</v>
      </c>
      <c r="AJ21" s="45">
        <f>IF(AN21=0,J21,0)</f>
      </c>
      <c r="AK21" s="45">
        <f>IF(AN21=12,J21,0)</f>
      </c>
      <c r="AL21" s="45">
        <f>IF(AN21=21,J21,0)</f>
      </c>
      <c r="AN21" s="45" t="n">
        <v>21</v>
      </c>
      <c r="AO21" s="45">
        <f>G21*0.350010302</f>
      </c>
      <c r="AP21" s="45">
        <f>G21*(1-0.350010302)</f>
      </c>
      <c r="AQ21" s="47" t="s">
        <v>54</v>
      </c>
      <c r="AV21" s="45">
        <f>ROUND(AW21+AX21,2)</f>
      </c>
      <c r="AW21" s="45">
        <f>ROUND(F21*AO21,2)</f>
      </c>
      <c r="AX21" s="45">
        <f>ROUND(F21*AP21,2)</f>
      </c>
      <c r="AY21" s="47" t="s">
        <v>59</v>
      </c>
      <c r="AZ21" s="47" t="s">
        <v>60</v>
      </c>
      <c r="BA21" s="28" t="s">
        <v>61</v>
      </c>
      <c r="BC21" s="45">
        <f>AW21+AX21</f>
      </c>
      <c r="BD21" s="45">
        <f>G21/(100-BE21)*100</f>
      </c>
      <c r="BE21" s="45" t="n">
        <v>0</v>
      </c>
      <c r="BF21" s="45">
        <f>21</f>
      </c>
      <c r="BH21" s="45">
        <f>F21*AO21</f>
      </c>
      <c r="BI21" s="45">
        <f>F21*AP21</f>
      </c>
      <c r="BJ21" s="45">
        <f>F21*G21</f>
      </c>
      <c r="BK21" s="45"/>
      <c r="BL21" s="45" t="n">
        <v>61</v>
      </c>
      <c r="BW21" s="45" t="n">
        <v>21</v>
      </c>
      <c r="BX21" s="14" t="s">
        <v>78</v>
      </c>
    </row>
    <row r="22">
      <c r="A22" s="48"/>
      <c r="C22" s="49" t="s">
        <v>79</v>
      </c>
      <c r="D22" s="49" t="s">
        <v>51</v>
      </c>
      <c r="F22" s="50" t="n">
        <v>131.35</v>
      </c>
      <c r="K22" s="51"/>
    </row>
    <row r="23">
      <c r="A23" s="9" t="s">
        <v>80</v>
      </c>
      <c r="B23" s="10" t="s">
        <v>81</v>
      </c>
      <c r="C23" s="14" t="s">
        <v>82</v>
      </c>
      <c r="D23" s="10"/>
      <c r="E23" s="10" t="s">
        <v>57</v>
      </c>
      <c r="F23" s="45" t="n">
        <v>131.35</v>
      </c>
      <c r="G23" s="45" t="n">
        <v>0</v>
      </c>
      <c r="H23" s="45">
        <f>ROUND(F23*AO23,2)</f>
      </c>
      <c r="I23" s="45">
        <f>ROUND(F23*AP23,2)</f>
      </c>
      <c r="J23" s="45">
        <f>ROUND(F23*G23,2)</f>
      </c>
      <c r="K23" s="46" t="s">
        <v>58</v>
      </c>
      <c r="Z23" s="45">
        <f>ROUND(IF(AQ23="5",BJ23,0),2)</f>
      </c>
      <c r="AB23" s="45">
        <f>ROUND(IF(AQ23="1",BH23,0),2)</f>
      </c>
      <c r="AC23" s="45">
        <f>ROUND(IF(AQ23="1",BI23,0),2)</f>
      </c>
      <c r="AD23" s="45">
        <f>ROUND(IF(AQ23="7",BH23,0),2)</f>
      </c>
      <c r="AE23" s="45">
        <f>ROUND(IF(AQ23="7",BI23,0),2)</f>
      </c>
      <c r="AF23" s="45">
        <f>ROUND(IF(AQ23="2",BH23,0),2)</f>
      </c>
      <c r="AG23" s="45">
        <f>ROUND(IF(AQ23="2",BI23,0),2)</f>
      </c>
      <c r="AH23" s="45">
        <f>ROUND(IF(AQ23="0",BJ23,0),2)</f>
      </c>
      <c r="AI23" s="28" t="s">
        <v>51</v>
      </c>
      <c r="AJ23" s="45">
        <f>IF(AN23=0,J23,0)</f>
      </c>
      <c r="AK23" s="45">
        <f>IF(AN23=12,J23,0)</f>
      </c>
      <c r="AL23" s="45">
        <f>IF(AN23=21,J23,0)</f>
      </c>
      <c r="AN23" s="45" t="n">
        <v>21</v>
      </c>
      <c r="AO23" s="45">
        <f>G23*0.234198351</f>
      </c>
      <c r="AP23" s="45">
        <f>G23*(1-0.234198351)</f>
      </c>
      <c r="AQ23" s="47" t="s">
        <v>54</v>
      </c>
      <c r="AV23" s="45">
        <f>ROUND(AW23+AX23,2)</f>
      </c>
      <c r="AW23" s="45">
        <f>ROUND(F23*AO23,2)</f>
      </c>
      <c r="AX23" s="45">
        <f>ROUND(F23*AP23,2)</f>
      </c>
      <c r="AY23" s="47" t="s">
        <v>59</v>
      </c>
      <c r="AZ23" s="47" t="s">
        <v>60</v>
      </c>
      <c r="BA23" s="28" t="s">
        <v>61</v>
      </c>
      <c r="BC23" s="45">
        <f>AW23+AX23</f>
      </c>
      <c r="BD23" s="45">
        <f>G23/(100-BE23)*100</f>
      </c>
      <c r="BE23" s="45" t="n">
        <v>0</v>
      </c>
      <c r="BF23" s="45">
        <f>23</f>
      </c>
      <c r="BH23" s="45">
        <f>F23*AO23</f>
      </c>
      <c r="BI23" s="45">
        <f>F23*AP23</f>
      </c>
      <c r="BJ23" s="45">
        <f>F23*G23</f>
      </c>
      <c r="BK23" s="45"/>
      <c r="BL23" s="45" t="n">
        <v>61</v>
      </c>
      <c r="BW23" s="45" t="n">
        <v>21</v>
      </c>
      <c r="BX23" s="14" t="s">
        <v>82</v>
      </c>
    </row>
    <row r="24">
      <c r="A24" s="48"/>
      <c r="C24" s="49" t="s">
        <v>79</v>
      </c>
      <c r="D24" s="49" t="s">
        <v>51</v>
      </c>
      <c r="F24" s="50" t="n">
        <v>131.35</v>
      </c>
      <c r="K24" s="51"/>
    </row>
    <row r="25">
      <c r="A25" s="52" t="s">
        <v>51</v>
      </c>
      <c r="B25" s="53" t="s">
        <v>83</v>
      </c>
      <c r="C25" s="54" t="s">
        <v>84</v>
      </c>
      <c r="D25" s="53"/>
      <c r="E25" s="55" t="s">
        <v>4</v>
      </c>
      <c r="F25" s="55" t="s">
        <v>4</v>
      </c>
      <c r="G25" s="55" t="s">
        <v>4</v>
      </c>
      <c r="H25" s="2">
        <f>SUM(H26:H32)</f>
      </c>
      <c r="I25" s="2">
        <f>SUM(I26:I32)</f>
      </c>
      <c r="J25" s="2">
        <f>SUM(J26:J32)</f>
      </c>
      <c r="K25" s="56" t="s">
        <v>51</v>
      </c>
      <c r="AI25" s="28" t="s">
        <v>51</v>
      </c>
      <c r="AS25" s="2">
        <f>SUM(AJ26:AJ32)</f>
      </c>
      <c r="AT25" s="2">
        <f>SUM(AK26:AK32)</f>
      </c>
      <c r="AU25" s="2">
        <f>SUM(AL26:AL32)</f>
      </c>
    </row>
    <row r="26" ht="24.75">
      <c r="A26" s="9" t="s">
        <v>85</v>
      </c>
      <c r="B26" s="10" t="s">
        <v>86</v>
      </c>
      <c r="C26" s="14" t="s">
        <v>87</v>
      </c>
      <c r="D26" s="10"/>
      <c r="E26" s="10" t="s">
        <v>88</v>
      </c>
      <c r="F26" s="45" t="n">
        <v>13</v>
      </c>
      <c r="G26" s="45" t="n">
        <v>0</v>
      </c>
      <c r="H26" s="45">
        <f>ROUND(F26*AO26,2)</f>
      </c>
      <c r="I26" s="45">
        <f>ROUND(F26*AP26,2)</f>
      </c>
      <c r="J26" s="45">
        <f>ROUND(F26*G26,2)</f>
      </c>
      <c r="K26" s="46" t="s">
        <v>51</v>
      </c>
      <c r="Z26" s="45">
        <f>ROUND(IF(AQ26="5",BJ26,0),2)</f>
      </c>
      <c r="AB26" s="45">
        <f>ROUND(IF(AQ26="1",BH26,0),2)</f>
      </c>
      <c r="AC26" s="45">
        <f>ROUND(IF(AQ26="1",BI26,0),2)</f>
      </c>
      <c r="AD26" s="45">
        <f>ROUND(IF(AQ26="7",BH26,0),2)</f>
      </c>
      <c r="AE26" s="45">
        <f>ROUND(IF(AQ26="7",BI26,0),2)</f>
      </c>
      <c r="AF26" s="45">
        <f>ROUND(IF(AQ26="2",BH26,0),2)</f>
      </c>
      <c r="AG26" s="45">
        <f>ROUND(IF(AQ26="2",BI26,0),2)</f>
      </c>
      <c r="AH26" s="45">
        <f>ROUND(IF(AQ26="0",BJ26,0),2)</f>
      </c>
      <c r="AI26" s="28" t="s">
        <v>51</v>
      </c>
      <c r="AJ26" s="45">
        <f>IF(AN26=0,J26,0)</f>
      </c>
      <c r="AK26" s="45">
        <f>IF(AN26=12,J26,0)</f>
      </c>
      <c r="AL26" s="45">
        <f>IF(AN26=21,J26,0)</f>
      </c>
      <c r="AN26" s="45" t="n">
        <v>21</v>
      </c>
      <c r="AO26" s="45">
        <f>G26*0.724683544</f>
      </c>
      <c r="AP26" s="45">
        <f>G26*(1-0.724683544)</f>
      </c>
      <c r="AQ26" s="47" t="s">
        <v>89</v>
      </c>
      <c r="AV26" s="45">
        <f>ROUND(AW26+AX26,2)</f>
      </c>
      <c r="AW26" s="45">
        <f>ROUND(F26*AO26,2)</f>
      </c>
      <c r="AX26" s="45">
        <f>ROUND(F26*AP26,2)</f>
      </c>
      <c r="AY26" s="47" t="s">
        <v>90</v>
      </c>
      <c r="AZ26" s="47" t="s">
        <v>90</v>
      </c>
      <c r="BA26" s="28" t="s">
        <v>61</v>
      </c>
      <c r="BC26" s="45">
        <f>AW26+AX26</f>
      </c>
      <c r="BD26" s="45">
        <f>G26/(100-BE26)*100</f>
      </c>
      <c r="BE26" s="45" t="n">
        <v>0</v>
      </c>
      <c r="BF26" s="45">
        <f>26</f>
      </c>
      <c r="BH26" s="45">
        <f>F26*AO26</f>
      </c>
      <c r="BI26" s="45">
        <f>F26*AP26</f>
      </c>
      <c r="BJ26" s="45">
        <f>F26*G26</f>
      </c>
      <c r="BK26" s="45"/>
      <c r="BL26" s="45" t="n">
        <v>74</v>
      </c>
      <c r="BW26" s="45" t="n">
        <v>21</v>
      </c>
      <c r="BX26" s="14" t="s">
        <v>87</v>
      </c>
    </row>
    <row r="27">
      <c r="A27" s="48"/>
      <c r="C27" s="49" t="s">
        <v>91</v>
      </c>
      <c r="D27" s="49" t="s">
        <v>51</v>
      </c>
      <c r="F27" s="50" t="n">
        <v>13</v>
      </c>
      <c r="K27" s="51"/>
    </row>
    <row r="28">
      <c r="A28" s="9" t="s">
        <v>89</v>
      </c>
      <c r="B28" s="10" t="s">
        <v>86</v>
      </c>
      <c r="C28" s="14" t="s">
        <v>92</v>
      </c>
      <c r="D28" s="10"/>
      <c r="E28" s="10" t="s">
        <v>93</v>
      </c>
      <c r="F28" s="45" t="n">
        <v>40</v>
      </c>
      <c r="G28" s="45" t="n">
        <v>0</v>
      </c>
      <c r="H28" s="45">
        <f>ROUND(F28*AO28,2)</f>
      </c>
      <c r="I28" s="45">
        <f>ROUND(F28*AP28,2)</f>
      </c>
      <c r="J28" s="45">
        <f>ROUND(F28*G28,2)</f>
      </c>
      <c r="K28" s="46" t="s">
        <v>51</v>
      </c>
      <c r="Z28" s="45">
        <f>ROUND(IF(AQ28="5",BJ28,0),2)</f>
      </c>
      <c r="AB28" s="45">
        <f>ROUND(IF(AQ28="1",BH28,0),2)</f>
      </c>
      <c r="AC28" s="45">
        <f>ROUND(IF(AQ28="1",BI28,0),2)</f>
      </c>
      <c r="AD28" s="45">
        <f>ROUND(IF(AQ28="7",BH28,0),2)</f>
      </c>
      <c r="AE28" s="45">
        <f>ROUND(IF(AQ28="7",BI28,0),2)</f>
      </c>
      <c r="AF28" s="45">
        <f>ROUND(IF(AQ28="2",BH28,0),2)</f>
      </c>
      <c r="AG28" s="45">
        <f>ROUND(IF(AQ28="2",BI28,0),2)</f>
      </c>
      <c r="AH28" s="45">
        <f>ROUND(IF(AQ28="0",BJ28,0),2)</f>
      </c>
      <c r="AI28" s="28" t="s">
        <v>51</v>
      </c>
      <c r="AJ28" s="45">
        <f>IF(AN28=0,J28,0)</f>
      </c>
      <c r="AK28" s="45">
        <f>IF(AN28=12,J28,0)</f>
      </c>
      <c r="AL28" s="45">
        <f>IF(AN28=21,J28,0)</f>
      </c>
      <c r="AN28" s="45" t="n">
        <v>21</v>
      </c>
      <c r="AO28" s="45">
        <f>G28*0.320754717</f>
      </c>
      <c r="AP28" s="45">
        <f>G28*(1-0.320754717)</f>
      </c>
      <c r="AQ28" s="47" t="s">
        <v>89</v>
      </c>
      <c r="AV28" s="45">
        <f>ROUND(AW28+AX28,2)</f>
      </c>
      <c r="AW28" s="45">
        <f>ROUND(F28*AO28,2)</f>
      </c>
      <c r="AX28" s="45">
        <f>ROUND(F28*AP28,2)</f>
      </c>
      <c r="AY28" s="47" t="s">
        <v>90</v>
      </c>
      <c r="AZ28" s="47" t="s">
        <v>90</v>
      </c>
      <c r="BA28" s="28" t="s">
        <v>61</v>
      </c>
      <c r="BC28" s="45">
        <f>AW28+AX28</f>
      </c>
      <c r="BD28" s="45">
        <f>G28/(100-BE28)*100</f>
      </c>
      <c r="BE28" s="45" t="n">
        <v>0</v>
      </c>
      <c r="BF28" s="45">
        <f>28</f>
      </c>
      <c r="BH28" s="45">
        <f>F28*AO28</f>
      </c>
      <c r="BI28" s="45">
        <f>F28*AP28</f>
      </c>
      <c r="BJ28" s="45">
        <f>F28*G28</f>
      </c>
      <c r="BK28" s="45"/>
      <c r="BL28" s="45" t="n">
        <v>74</v>
      </c>
      <c r="BW28" s="45" t="n">
        <v>21</v>
      </c>
      <c r="BX28" s="14" t="s">
        <v>92</v>
      </c>
    </row>
    <row r="29">
      <c r="A29" s="48"/>
      <c r="C29" s="49" t="s">
        <v>94</v>
      </c>
      <c r="D29" s="49" t="s">
        <v>51</v>
      </c>
      <c r="F29" s="50" t="n">
        <v>40</v>
      </c>
      <c r="K29" s="51"/>
    </row>
    <row r="30">
      <c r="A30" s="9" t="s">
        <v>95</v>
      </c>
      <c r="B30" s="10" t="s">
        <v>86</v>
      </c>
      <c r="C30" s="14" t="s">
        <v>96</v>
      </c>
      <c r="D30" s="10"/>
      <c r="E30" s="10" t="s">
        <v>88</v>
      </c>
      <c r="F30" s="45" t="n">
        <v>10</v>
      </c>
      <c r="G30" s="45" t="n">
        <v>0</v>
      </c>
      <c r="H30" s="45">
        <f>ROUND(F30*AO30,2)</f>
      </c>
      <c r="I30" s="45">
        <f>ROUND(F30*AP30,2)</f>
      </c>
      <c r="J30" s="45">
        <f>ROUND(F30*G30,2)</f>
      </c>
      <c r="K30" s="46" t="s">
        <v>51</v>
      </c>
      <c r="Z30" s="45">
        <f>ROUND(IF(AQ30="5",BJ30,0),2)</f>
      </c>
      <c r="AB30" s="45">
        <f>ROUND(IF(AQ30="1",BH30,0),2)</f>
      </c>
      <c r="AC30" s="45">
        <f>ROUND(IF(AQ30="1",BI30,0),2)</f>
      </c>
      <c r="AD30" s="45">
        <f>ROUND(IF(AQ30="7",BH30,0),2)</f>
      </c>
      <c r="AE30" s="45">
        <f>ROUND(IF(AQ30="7",BI30,0),2)</f>
      </c>
      <c r="AF30" s="45">
        <f>ROUND(IF(AQ30="2",BH30,0),2)</f>
      </c>
      <c r="AG30" s="45">
        <f>ROUND(IF(AQ30="2",BI30,0),2)</f>
      </c>
      <c r="AH30" s="45">
        <f>ROUND(IF(AQ30="0",BJ30,0),2)</f>
      </c>
      <c r="AI30" s="28" t="s">
        <v>51</v>
      </c>
      <c r="AJ30" s="45">
        <f>IF(AN30=0,J30,0)</f>
      </c>
      <c r="AK30" s="45">
        <f>IF(AN30=12,J30,0)</f>
      </c>
      <c r="AL30" s="45">
        <f>IF(AN30=21,J30,0)</f>
      </c>
      <c r="AN30" s="45" t="n">
        <v>21</v>
      </c>
      <c r="AO30" s="45">
        <f>G30*0.647887324</f>
      </c>
      <c r="AP30" s="45">
        <f>G30*(1-0.647887324)</f>
      </c>
      <c r="AQ30" s="47" t="s">
        <v>89</v>
      </c>
      <c r="AV30" s="45">
        <f>ROUND(AW30+AX30,2)</f>
      </c>
      <c r="AW30" s="45">
        <f>ROUND(F30*AO30,2)</f>
      </c>
      <c r="AX30" s="45">
        <f>ROUND(F30*AP30,2)</f>
      </c>
      <c r="AY30" s="47" t="s">
        <v>90</v>
      </c>
      <c r="AZ30" s="47" t="s">
        <v>90</v>
      </c>
      <c r="BA30" s="28" t="s">
        <v>61</v>
      </c>
      <c r="BC30" s="45">
        <f>AW30+AX30</f>
      </c>
      <c r="BD30" s="45">
        <f>G30/(100-BE30)*100</f>
      </c>
      <c r="BE30" s="45" t="n">
        <v>0</v>
      </c>
      <c r="BF30" s="45">
        <f>30</f>
      </c>
      <c r="BH30" s="45">
        <f>F30*AO30</f>
      </c>
      <c r="BI30" s="45">
        <f>F30*AP30</f>
      </c>
      <c r="BJ30" s="45">
        <f>F30*G30</f>
      </c>
      <c r="BK30" s="45"/>
      <c r="BL30" s="45" t="n">
        <v>74</v>
      </c>
      <c r="BW30" s="45" t="n">
        <v>21</v>
      </c>
      <c r="BX30" s="14" t="s">
        <v>96</v>
      </c>
    </row>
    <row r="31">
      <c r="A31" s="48"/>
      <c r="C31" s="49" t="s">
        <v>97</v>
      </c>
      <c r="D31" s="49" t="s">
        <v>51</v>
      </c>
      <c r="F31" s="50" t="n">
        <v>10</v>
      </c>
      <c r="K31" s="51"/>
    </row>
    <row r="32">
      <c r="A32" s="9" t="s">
        <v>98</v>
      </c>
      <c r="B32" s="10" t="s">
        <v>86</v>
      </c>
      <c r="C32" s="14" t="s">
        <v>99</v>
      </c>
      <c r="D32" s="10"/>
      <c r="E32" s="10" t="s">
        <v>100</v>
      </c>
      <c r="F32" s="45" t="n">
        <v>5</v>
      </c>
      <c r="G32" s="45" t="n">
        <v>0</v>
      </c>
      <c r="H32" s="45">
        <f>ROUND(F32*AO32,2)</f>
      </c>
      <c r="I32" s="45">
        <f>ROUND(F32*AP32,2)</f>
      </c>
      <c r="J32" s="45">
        <f>ROUND(F32*G32,2)</f>
      </c>
      <c r="K32" s="46" t="s">
        <v>51</v>
      </c>
      <c r="Z32" s="45">
        <f>ROUND(IF(AQ32="5",BJ32,0),2)</f>
      </c>
      <c r="AB32" s="45">
        <f>ROUND(IF(AQ32="1",BH32,0),2)</f>
      </c>
      <c r="AC32" s="45">
        <f>ROUND(IF(AQ32="1",BI32,0),2)</f>
      </c>
      <c r="AD32" s="45">
        <f>ROUND(IF(AQ32="7",BH32,0),2)</f>
      </c>
      <c r="AE32" s="45">
        <f>ROUND(IF(AQ32="7",BI32,0),2)</f>
      </c>
      <c r="AF32" s="45">
        <f>ROUND(IF(AQ32="2",BH32,0),2)</f>
      </c>
      <c r="AG32" s="45">
        <f>ROUND(IF(AQ32="2",BI32,0),2)</f>
      </c>
      <c r="AH32" s="45">
        <f>ROUND(IF(AQ32="0",BJ32,0),2)</f>
      </c>
      <c r="AI32" s="28" t="s">
        <v>51</v>
      </c>
      <c r="AJ32" s="45">
        <f>IF(AN32=0,J32,0)</f>
      </c>
      <c r="AK32" s="45">
        <f>IF(AN32=12,J32,0)</f>
      </c>
      <c r="AL32" s="45">
        <f>IF(AN32=21,J32,0)</f>
      </c>
      <c r="AN32" s="45" t="n">
        <v>21</v>
      </c>
      <c r="AO32" s="45">
        <f>G32*0</f>
      </c>
      <c r="AP32" s="45">
        <f>G32*(1-0)</f>
      </c>
      <c r="AQ32" s="47" t="s">
        <v>89</v>
      </c>
      <c r="AV32" s="45">
        <f>ROUND(AW32+AX32,2)</f>
      </c>
      <c r="AW32" s="45">
        <f>ROUND(F32*AO32,2)</f>
      </c>
      <c r="AX32" s="45">
        <f>ROUND(F32*AP32,2)</f>
      </c>
      <c r="AY32" s="47" t="s">
        <v>90</v>
      </c>
      <c r="AZ32" s="47" t="s">
        <v>90</v>
      </c>
      <c r="BA32" s="28" t="s">
        <v>61</v>
      </c>
      <c r="BC32" s="45">
        <f>AW32+AX32</f>
      </c>
      <c r="BD32" s="45">
        <f>G32/(100-BE32)*100</f>
      </c>
      <c r="BE32" s="45" t="n">
        <v>0</v>
      </c>
      <c r="BF32" s="45">
        <f>32</f>
      </c>
      <c r="BH32" s="45">
        <f>F32*AO32</f>
      </c>
      <c r="BI32" s="45">
        <f>F32*AP32</f>
      </c>
      <c r="BJ32" s="45">
        <f>F32*G32</f>
      </c>
      <c r="BK32" s="45"/>
      <c r="BL32" s="45" t="n">
        <v>74</v>
      </c>
      <c r="BW32" s="45" t="n">
        <v>21</v>
      </c>
      <c r="BX32" s="14" t="s">
        <v>99</v>
      </c>
    </row>
    <row r="33">
      <c r="A33" s="48"/>
      <c r="C33" s="49" t="s">
        <v>80</v>
      </c>
      <c r="D33" s="49" t="s">
        <v>51</v>
      </c>
      <c r="F33" s="50" t="n">
        <v>5</v>
      </c>
      <c r="K33" s="51"/>
    </row>
    <row r="34">
      <c r="A34" s="52" t="s">
        <v>51</v>
      </c>
      <c r="B34" s="53" t="s">
        <v>101</v>
      </c>
      <c r="C34" s="54" t="s">
        <v>102</v>
      </c>
      <c r="D34" s="53"/>
      <c r="E34" s="55" t="s">
        <v>4</v>
      </c>
      <c r="F34" s="55" t="s">
        <v>4</v>
      </c>
      <c r="G34" s="55" t="s">
        <v>4</v>
      </c>
      <c r="H34" s="2">
        <f>SUM(H35:H57)</f>
      </c>
      <c r="I34" s="2">
        <f>SUM(I35:I57)</f>
      </c>
      <c r="J34" s="2">
        <f>SUM(J35:J57)</f>
      </c>
      <c r="K34" s="56" t="s">
        <v>51</v>
      </c>
      <c r="AI34" s="28" t="s">
        <v>51</v>
      </c>
      <c r="AS34" s="2">
        <f>SUM(AJ35:AJ57)</f>
      </c>
      <c r="AT34" s="2">
        <f>SUM(AK35:AK57)</f>
      </c>
      <c r="AU34" s="2">
        <f>SUM(AL35:AL57)</f>
      </c>
    </row>
    <row r="35">
      <c r="A35" s="9" t="s">
        <v>97</v>
      </c>
      <c r="B35" s="10" t="s">
        <v>103</v>
      </c>
      <c r="C35" s="14" t="s">
        <v>104</v>
      </c>
      <c r="D35" s="10"/>
      <c r="E35" s="10" t="s">
        <v>57</v>
      </c>
      <c r="F35" s="45" t="n">
        <v>66.96</v>
      </c>
      <c r="G35" s="45" t="n">
        <v>0</v>
      </c>
      <c r="H35" s="45">
        <f>ROUND(F35*AO35,2)</f>
      </c>
      <c r="I35" s="45">
        <f>ROUND(F35*AP35,2)</f>
      </c>
      <c r="J35" s="45">
        <f>ROUND(F35*G35,2)</f>
      </c>
      <c r="K35" s="46" t="s">
        <v>58</v>
      </c>
      <c r="Z35" s="45">
        <f>ROUND(IF(AQ35="5",BJ35,0),2)</f>
      </c>
      <c r="AB35" s="45">
        <f>ROUND(IF(AQ35="1",BH35,0),2)</f>
      </c>
      <c r="AC35" s="45">
        <f>ROUND(IF(AQ35="1",BI35,0),2)</f>
      </c>
      <c r="AD35" s="45">
        <f>ROUND(IF(AQ35="7",BH35,0),2)</f>
      </c>
      <c r="AE35" s="45">
        <f>ROUND(IF(AQ35="7",BI35,0),2)</f>
      </c>
      <c r="AF35" s="45">
        <f>ROUND(IF(AQ35="2",BH35,0),2)</f>
      </c>
      <c r="AG35" s="45">
        <f>ROUND(IF(AQ35="2",BI35,0),2)</f>
      </c>
      <c r="AH35" s="45">
        <f>ROUND(IF(AQ35="0",BJ35,0),2)</f>
      </c>
      <c r="AI35" s="28" t="s">
        <v>51</v>
      </c>
      <c r="AJ35" s="45">
        <f>IF(AN35=0,J35,0)</f>
      </c>
      <c r="AK35" s="45">
        <f>IF(AN35=12,J35,0)</f>
      </c>
      <c r="AL35" s="45">
        <f>IF(AN35=21,J35,0)</f>
      </c>
      <c r="AN35" s="45" t="n">
        <v>21</v>
      </c>
      <c r="AO35" s="45">
        <f>G35*0</f>
      </c>
      <c r="AP35" s="45">
        <f>G35*(1-0)</f>
      </c>
      <c r="AQ35" s="47" t="s">
        <v>89</v>
      </c>
      <c r="AV35" s="45">
        <f>ROUND(AW35+AX35,2)</f>
      </c>
      <c r="AW35" s="45">
        <f>ROUND(F35*AO35,2)</f>
      </c>
      <c r="AX35" s="45">
        <f>ROUND(F35*AP35,2)</f>
      </c>
      <c r="AY35" s="47" t="s">
        <v>105</v>
      </c>
      <c r="AZ35" s="47" t="s">
        <v>106</v>
      </c>
      <c r="BA35" s="28" t="s">
        <v>61</v>
      </c>
      <c r="BC35" s="45">
        <f>AW35+AX35</f>
      </c>
      <c r="BD35" s="45">
        <f>G35/(100-BE35)*100</f>
      </c>
      <c r="BE35" s="45" t="n">
        <v>0</v>
      </c>
      <c r="BF35" s="45">
        <f>35</f>
      </c>
      <c r="BH35" s="45">
        <f>F35*AO35</f>
      </c>
      <c r="BI35" s="45">
        <f>F35*AP35</f>
      </c>
      <c r="BJ35" s="45">
        <f>F35*G35</f>
      </c>
      <c r="BK35" s="45"/>
      <c r="BL35" s="45" t="n">
        <v>766</v>
      </c>
      <c r="BW35" s="45" t="n">
        <v>21</v>
      </c>
      <c r="BX35" s="14" t="s">
        <v>104</v>
      </c>
    </row>
    <row r="36">
      <c r="A36" s="48"/>
      <c r="C36" s="49" t="s">
        <v>107</v>
      </c>
      <c r="D36" s="49" t="s">
        <v>51</v>
      </c>
      <c r="F36" s="50" t="n">
        <v>66.96</v>
      </c>
      <c r="K36" s="51"/>
    </row>
    <row r="37">
      <c r="A37" s="9" t="s">
        <v>108</v>
      </c>
      <c r="B37" s="10" t="s">
        <v>109</v>
      </c>
      <c r="C37" s="14" t="s">
        <v>110</v>
      </c>
      <c r="D37" s="10"/>
      <c r="E37" s="10" t="s">
        <v>57</v>
      </c>
      <c r="F37" s="45" t="n">
        <v>67</v>
      </c>
      <c r="G37" s="45" t="n">
        <v>0</v>
      </c>
      <c r="H37" s="45">
        <f>ROUND(F37*AO37,2)</f>
      </c>
      <c r="I37" s="45">
        <f>ROUND(F37*AP37,2)</f>
      </c>
      <c r="J37" s="45">
        <f>ROUND(F37*G37,2)</f>
      </c>
      <c r="K37" s="46" t="s">
        <v>58</v>
      </c>
      <c r="Z37" s="45">
        <f>ROUND(IF(AQ37="5",BJ37,0),2)</f>
      </c>
      <c r="AB37" s="45">
        <f>ROUND(IF(AQ37="1",BH37,0),2)</f>
      </c>
      <c r="AC37" s="45">
        <f>ROUND(IF(AQ37="1",BI37,0),2)</f>
      </c>
      <c r="AD37" s="45">
        <f>ROUND(IF(AQ37="7",BH37,0),2)</f>
      </c>
      <c r="AE37" s="45">
        <f>ROUND(IF(AQ37="7",BI37,0),2)</f>
      </c>
      <c r="AF37" s="45">
        <f>ROUND(IF(AQ37="2",BH37,0),2)</f>
      </c>
      <c r="AG37" s="45">
        <f>ROUND(IF(AQ37="2",BI37,0),2)</f>
      </c>
      <c r="AH37" s="45">
        <f>ROUND(IF(AQ37="0",BJ37,0),2)</f>
      </c>
      <c r="AI37" s="28" t="s">
        <v>51</v>
      </c>
      <c r="AJ37" s="45">
        <f>IF(AN37=0,J37,0)</f>
      </c>
      <c r="AK37" s="45">
        <f>IF(AN37=12,J37,0)</f>
      </c>
      <c r="AL37" s="45">
        <f>IF(AN37=21,J37,0)</f>
      </c>
      <c r="AN37" s="45" t="n">
        <v>21</v>
      </c>
      <c r="AO37" s="45">
        <f>G37*0</f>
      </c>
      <c r="AP37" s="45">
        <f>G37*(1-0)</f>
      </c>
      <c r="AQ37" s="47" t="s">
        <v>89</v>
      </c>
      <c r="AV37" s="45">
        <f>ROUND(AW37+AX37,2)</f>
      </c>
      <c r="AW37" s="45">
        <f>ROUND(F37*AO37,2)</f>
      </c>
      <c r="AX37" s="45">
        <f>ROUND(F37*AP37,2)</f>
      </c>
      <c r="AY37" s="47" t="s">
        <v>105</v>
      </c>
      <c r="AZ37" s="47" t="s">
        <v>106</v>
      </c>
      <c r="BA37" s="28" t="s">
        <v>61</v>
      </c>
      <c r="BC37" s="45">
        <f>AW37+AX37</f>
      </c>
      <c r="BD37" s="45">
        <f>G37/(100-BE37)*100</f>
      </c>
      <c r="BE37" s="45" t="n">
        <v>0</v>
      </c>
      <c r="BF37" s="45">
        <f>37</f>
      </c>
      <c r="BH37" s="45">
        <f>F37*AO37</f>
      </c>
      <c r="BI37" s="45">
        <f>F37*AP37</f>
      </c>
      <c r="BJ37" s="45">
        <f>F37*G37</f>
      </c>
      <c r="BK37" s="45"/>
      <c r="BL37" s="45" t="n">
        <v>766</v>
      </c>
      <c r="BW37" s="45" t="n">
        <v>21</v>
      </c>
      <c r="BX37" s="14" t="s">
        <v>110</v>
      </c>
    </row>
    <row r="38">
      <c r="A38" s="48"/>
      <c r="C38" s="49" t="s">
        <v>111</v>
      </c>
      <c r="D38" s="49" t="s">
        <v>51</v>
      </c>
      <c r="F38" s="50" t="n">
        <v>67</v>
      </c>
      <c r="K38" s="51"/>
    </row>
    <row r="39">
      <c r="A39" s="9" t="s">
        <v>112</v>
      </c>
      <c r="B39" s="10" t="s">
        <v>113</v>
      </c>
      <c r="C39" s="14" t="s">
        <v>114</v>
      </c>
      <c r="D39" s="10"/>
      <c r="E39" s="10" t="s">
        <v>57</v>
      </c>
      <c r="F39" s="45" t="n">
        <v>6.875</v>
      </c>
      <c r="G39" s="45" t="n">
        <v>0</v>
      </c>
      <c r="H39" s="45">
        <f>ROUND(F39*AO39,2)</f>
      </c>
      <c r="I39" s="45">
        <f>ROUND(F39*AP39,2)</f>
      </c>
      <c r="J39" s="45">
        <f>ROUND(F39*G39,2)</f>
      </c>
      <c r="K39" s="46" t="s">
        <v>58</v>
      </c>
      <c r="Z39" s="45">
        <f>ROUND(IF(AQ39="5",BJ39,0),2)</f>
      </c>
      <c r="AB39" s="45">
        <f>ROUND(IF(AQ39="1",BH39,0),2)</f>
      </c>
      <c r="AC39" s="45">
        <f>ROUND(IF(AQ39="1",BI39,0),2)</f>
      </c>
      <c r="AD39" s="45">
        <f>ROUND(IF(AQ39="7",BH39,0),2)</f>
      </c>
      <c r="AE39" s="45">
        <f>ROUND(IF(AQ39="7",BI39,0),2)</f>
      </c>
      <c r="AF39" s="45">
        <f>ROUND(IF(AQ39="2",BH39,0),2)</f>
      </c>
      <c r="AG39" s="45">
        <f>ROUND(IF(AQ39="2",BI39,0),2)</f>
      </c>
      <c r="AH39" s="45">
        <f>ROUND(IF(AQ39="0",BJ39,0),2)</f>
      </c>
      <c r="AI39" s="28" t="s">
        <v>51</v>
      </c>
      <c r="AJ39" s="45">
        <f>IF(AN39=0,J39,0)</f>
      </c>
      <c r="AK39" s="45">
        <f>IF(AN39=12,J39,0)</f>
      </c>
      <c r="AL39" s="45">
        <f>IF(AN39=21,J39,0)</f>
      </c>
      <c r="AN39" s="45" t="n">
        <v>21</v>
      </c>
      <c r="AO39" s="45">
        <f>G39*0</f>
      </c>
      <c r="AP39" s="45">
        <f>G39*(1-0)</f>
      </c>
      <c r="AQ39" s="47" t="s">
        <v>89</v>
      </c>
      <c r="AV39" s="45">
        <f>ROUND(AW39+AX39,2)</f>
      </c>
      <c r="AW39" s="45">
        <f>ROUND(F39*AO39,2)</f>
      </c>
      <c r="AX39" s="45">
        <f>ROUND(F39*AP39,2)</f>
      </c>
      <c r="AY39" s="47" t="s">
        <v>105</v>
      </c>
      <c r="AZ39" s="47" t="s">
        <v>106</v>
      </c>
      <c r="BA39" s="28" t="s">
        <v>61</v>
      </c>
      <c r="BC39" s="45">
        <f>AW39+AX39</f>
      </c>
      <c r="BD39" s="45">
        <f>G39/(100-BE39)*100</f>
      </c>
      <c r="BE39" s="45" t="n">
        <v>0</v>
      </c>
      <c r="BF39" s="45">
        <f>39</f>
      </c>
      <c r="BH39" s="45">
        <f>F39*AO39</f>
      </c>
      <c r="BI39" s="45">
        <f>F39*AP39</f>
      </c>
      <c r="BJ39" s="45">
        <f>F39*G39</f>
      </c>
      <c r="BK39" s="45"/>
      <c r="BL39" s="45" t="n">
        <v>766</v>
      </c>
      <c r="BW39" s="45" t="n">
        <v>21</v>
      </c>
      <c r="BX39" s="14" t="s">
        <v>114</v>
      </c>
    </row>
    <row r="40">
      <c r="A40" s="48"/>
      <c r="C40" s="49" t="s">
        <v>115</v>
      </c>
      <c r="D40" s="49" t="s">
        <v>51</v>
      </c>
      <c r="F40" s="50" t="n">
        <v>6.875</v>
      </c>
      <c r="K40" s="51"/>
    </row>
    <row r="41">
      <c r="A41" s="9" t="s">
        <v>91</v>
      </c>
      <c r="B41" s="10" t="s">
        <v>116</v>
      </c>
      <c r="C41" s="14" t="s">
        <v>117</v>
      </c>
      <c r="D41" s="10"/>
      <c r="E41" s="10" t="s">
        <v>57</v>
      </c>
      <c r="F41" s="45" t="n">
        <v>8</v>
      </c>
      <c r="G41" s="45" t="n">
        <v>0</v>
      </c>
      <c r="H41" s="45">
        <f>ROUND(F41*AO41,2)</f>
      </c>
      <c r="I41" s="45">
        <f>ROUND(F41*AP41,2)</f>
      </c>
      <c r="J41" s="45">
        <f>ROUND(F41*G41,2)</f>
      </c>
      <c r="K41" s="46" t="s">
        <v>58</v>
      </c>
      <c r="Z41" s="45">
        <f>ROUND(IF(AQ41="5",BJ41,0),2)</f>
      </c>
      <c r="AB41" s="45">
        <f>ROUND(IF(AQ41="1",BH41,0),2)</f>
      </c>
      <c r="AC41" s="45">
        <f>ROUND(IF(AQ41="1",BI41,0),2)</f>
      </c>
      <c r="AD41" s="45">
        <f>ROUND(IF(AQ41="7",BH41,0),2)</f>
      </c>
      <c r="AE41" s="45">
        <f>ROUND(IF(AQ41="7",BI41,0),2)</f>
      </c>
      <c r="AF41" s="45">
        <f>ROUND(IF(AQ41="2",BH41,0),2)</f>
      </c>
      <c r="AG41" s="45">
        <f>ROUND(IF(AQ41="2",BI41,0),2)</f>
      </c>
      <c r="AH41" s="45">
        <f>ROUND(IF(AQ41="0",BJ41,0),2)</f>
      </c>
      <c r="AI41" s="28" t="s">
        <v>51</v>
      </c>
      <c r="AJ41" s="45">
        <f>IF(AN41=0,J41,0)</f>
      </c>
      <c r="AK41" s="45">
        <f>IF(AN41=12,J41,0)</f>
      </c>
      <c r="AL41" s="45">
        <f>IF(AN41=21,J41,0)</f>
      </c>
      <c r="AN41" s="45" t="n">
        <v>21</v>
      </c>
      <c r="AO41" s="45">
        <f>G41*0.016484356</f>
      </c>
      <c r="AP41" s="45">
        <f>G41*(1-0.016484356)</f>
      </c>
      <c r="AQ41" s="47" t="s">
        <v>89</v>
      </c>
      <c r="AV41" s="45">
        <f>ROUND(AW41+AX41,2)</f>
      </c>
      <c r="AW41" s="45">
        <f>ROUND(F41*AO41,2)</f>
      </c>
      <c r="AX41" s="45">
        <f>ROUND(F41*AP41,2)</f>
      </c>
      <c r="AY41" s="47" t="s">
        <v>105</v>
      </c>
      <c r="AZ41" s="47" t="s">
        <v>106</v>
      </c>
      <c r="BA41" s="28" t="s">
        <v>61</v>
      </c>
      <c r="BC41" s="45">
        <f>AW41+AX41</f>
      </c>
      <c r="BD41" s="45">
        <f>G41/(100-BE41)*100</f>
      </c>
      <c r="BE41" s="45" t="n">
        <v>0</v>
      </c>
      <c r="BF41" s="45">
        <f>41</f>
      </c>
      <c r="BH41" s="45">
        <f>F41*AO41</f>
      </c>
      <c r="BI41" s="45">
        <f>F41*AP41</f>
      </c>
      <c r="BJ41" s="45">
        <f>F41*G41</f>
      </c>
      <c r="BK41" s="45"/>
      <c r="BL41" s="45" t="n">
        <v>766</v>
      </c>
      <c r="BW41" s="45" t="n">
        <v>21</v>
      </c>
      <c r="BX41" s="14" t="s">
        <v>117</v>
      </c>
    </row>
    <row r="42">
      <c r="A42" s="48"/>
      <c r="C42" s="49" t="s">
        <v>95</v>
      </c>
      <c r="D42" s="49" t="s">
        <v>51</v>
      </c>
      <c r="F42" s="50" t="n">
        <v>8</v>
      </c>
      <c r="K42" s="51"/>
    </row>
    <row r="43">
      <c r="A43" s="9" t="s">
        <v>118</v>
      </c>
      <c r="B43" s="10" t="s">
        <v>119</v>
      </c>
      <c r="C43" s="14" t="s">
        <v>120</v>
      </c>
      <c r="D43" s="10"/>
      <c r="E43" s="10" t="s">
        <v>57</v>
      </c>
      <c r="F43" s="45" t="n">
        <v>25.952</v>
      </c>
      <c r="G43" s="45" t="n">
        <v>0</v>
      </c>
      <c r="H43" s="45">
        <f>ROUND(F43*AO43,2)</f>
      </c>
      <c r="I43" s="45">
        <f>ROUND(F43*AP43,2)</f>
      </c>
      <c r="J43" s="45">
        <f>ROUND(F43*G43,2)</f>
      </c>
      <c r="K43" s="46" t="s">
        <v>58</v>
      </c>
      <c r="Z43" s="45">
        <f>ROUND(IF(AQ43="5",BJ43,0),2)</f>
      </c>
      <c r="AB43" s="45">
        <f>ROUND(IF(AQ43="1",BH43,0),2)</f>
      </c>
      <c r="AC43" s="45">
        <f>ROUND(IF(AQ43="1",BI43,0),2)</f>
      </c>
      <c r="AD43" s="45">
        <f>ROUND(IF(AQ43="7",BH43,0),2)</f>
      </c>
      <c r="AE43" s="45">
        <f>ROUND(IF(AQ43="7",BI43,0),2)</f>
      </c>
      <c r="AF43" s="45">
        <f>ROUND(IF(AQ43="2",BH43,0),2)</f>
      </c>
      <c r="AG43" s="45">
        <f>ROUND(IF(AQ43="2",BI43,0),2)</f>
      </c>
      <c r="AH43" s="45">
        <f>ROUND(IF(AQ43="0",BJ43,0),2)</f>
      </c>
      <c r="AI43" s="28" t="s">
        <v>51</v>
      </c>
      <c r="AJ43" s="45">
        <f>IF(AN43=0,J43,0)</f>
      </c>
      <c r="AK43" s="45">
        <f>IF(AN43=12,J43,0)</f>
      </c>
      <c r="AL43" s="45">
        <f>IF(AN43=21,J43,0)</f>
      </c>
      <c r="AN43" s="45" t="n">
        <v>21</v>
      </c>
      <c r="AO43" s="45">
        <f>G43*0</f>
      </c>
      <c r="AP43" s="45">
        <f>G43*(1-0)</f>
      </c>
      <c r="AQ43" s="47" t="s">
        <v>89</v>
      </c>
      <c r="AV43" s="45">
        <f>ROUND(AW43+AX43,2)</f>
      </c>
      <c r="AW43" s="45">
        <f>ROUND(F43*AO43,2)</f>
      </c>
      <c r="AX43" s="45">
        <f>ROUND(F43*AP43,2)</f>
      </c>
      <c r="AY43" s="47" t="s">
        <v>105</v>
      </c>
      <c r="AZ43" s="47" t="s">
        <v>106</v>
      </c>
      <c r="BA43" s="28" t="s">
        <v>61</v>
      </c>
      <c r="BC43" s="45">
        <f>AW43+AX43</f>
      </c>
      <c r="BD43" s="45">
        <f>G43/(100-BE43)*100</f>
      </c>
      <c r="BE43" s="45" t="n">
        <v>0</v>
      </c>
      <c r="BF43" s="45">
        <f>43</f>
      </c>
      <c r="BH43" s="45">
        <f>F43*AO43</f>
      </c>
      <c r="BI43" s="45">
        <f>F43*AP43</f>
      </c>
      <c r="BJ43" s="45">
        <f>F43*G43</f>
      </c>
      <c r="BK43" s="45"/>
      <c r="BL43" s="45" t="n">
        <v>766</v>
      </c>
      <c r="BW43" s="45" t="n">
        <v>21</v>
      </c>
      <c r="BX43" s="14" t="s">
        <v>120</v>
      </c>
    </row>
    <row r="44">
      <c r="A44" s="48"/>
      <c r="C44" s="49" t="s">
        <v>121</v>
      </c>
      <c r="D44" s="49" t="s">
        <v>51</v>
      </c>
      <c r="F44" s="50" t="n">
        <v>25.952</v>
      </c>
      <c r="K44" s="51"/>
    </row>
    <row r="45">
      <c r="A45" s="9" t="s">
        <v>122</v>
      </c>
      <c r="B45" s="10" t="s">
        <v>123</v>
      </c>
      <c r="C45" s="14" t="s">
        <v>124</v>
      </c>
      <c r="D45" s="10"/>
      <c r="E45" s="10" t="s">
        <v>57</v>
      </c>
      <c r="F45" s="45" t="n">
        <v>26</v>
      </c>
      <c r="G45" s="45" t="n">
        <v>0</v>
      </c>
      <c r="H45" s="45">
        <f>ROUND(F45*AO45,2)</f>
      </c>
      <c r="I45" s="45">
        <f>ROUND(F45*AP45,2)</f>
      </c>
      <c r="J45" s="45">
        <f>ROUND(F45*G45,2)</f>
      </c>
      <c r="K45" s="46" t="s">
        <v>58</v>
      </c>
      <c r="Z45" s="45">
        <f>ROUND(IF(AQ45="5",BJ45,0),2)</f>
      </c>
      <c r="AB45" s="45">
        <f>ROUND(IF(AQ45="1",BH45,0),2)</f>
      </c>
      <c r="AC45" s="45">
        <f>ROUND(IF(AQ45="1",BI45,0),2)</f>
      </c>
      <c r="AD45" s="45">
        <f>ROUND(IF(AQ45="7",BH45,0),2)</f>
      </c>
      <c r="AE45" s="45">
        <f>ROUND(IF(AQ45="7",BI45,0),2)</f>
      </c>
      <c r="AF45" s="45">
        <f>ROUND(IF(AQ45="2",BH45,0),2)</f>
      </c>
      <c r="AG45" s="45">
        <f>ROUND(IF(AQ45="2",BI45,0),2)</f>
      </c>
      <c r="AH45" s="45">
        <f>ROUND(IF(AQ45="0",BJ45,0),2)</f>
      </c>
      <c r="AI45" s="28" t="s">
        <v>51</v>
      </c>
      <c r="AJ45" s="45">
        <f>IF(AN45=0,J45,0)</f>
      </c>
      <c r="AK45" s="45">
        <f>IF(AN45=12,J45,0)</f>
      </c>
      <c r="AL45" s="45">
        <f>IF(AN45=21,J45,0)</f>
      </c>
      <c r="AN45" s="45" t="n">
        <v>21</v>
      </c>
      <c r="AO45" s="45">
        <f>G45*0.009035474</f>
      </c>
      <c r="AP45" s="45">
        <f>G45*(1-0.009035474)</f>
      </c>
      <c r="AQ45" s="47" t="s">
        <v>89</v>
      </c>
      <c r="AV45" s="45">
        <f>ROUND(AW45+AX45,2)</f>
      </c>
      <c r="AW45" s="45">
        <f>ROUND(F45*AO45,2)</f>
      </c>
      <c r="AX45" s="45">
        <f>ROUND(F45*AP45,2)</f>
      </c>
      <c r="AY45" s="47" t="s">
        <v>105</v>
      </c>
      <c r="AZ45" s="47" t="s">
        <v>106</v>
      </c>
      <c r="BA45" s="28" t="s">
        <v>61</v>
      </c>
      <c r="BC45" s="45">
        <f>AW45+AX45</f>
      </c>
      <c r="BD45" s="45">
        <f>G45/(100-BE45)*100</f>
      </c>
      <c r="BE45" s="45" t="n">
        <v>0</v>
      </c>
      <c r="BF45" s="45">
        <f>45</f>
      </c>
      <c r="BH45" s="45">
        <f>F45*AO45</f>
      </c>
      <c r="BI45" s="45">
        <f>F45*AP45</f>
      </c>
      <c r="BJ45" s="45">
        <f>F45*G45</f>
      </c>
      <c r="BK45" s="45"/>
      <c r="BL45" s="45" t="n">
        <v>766</v>
      </c>
      <c r="BW45" s="45" t="n">
        <v>21</v>
      </c>
      <c r="BX45" s="14" t="s">
        <v>124</v>
      </c>
    </row>
    <row r="46">
      <c r="A46" s="48"/>
      <c r="C46" s="49" t="s">
        <v>125</v>
      </c>
      <c r="D46" s="49" t="s">
        <v>51</v>
      </c>
      <c r="F46" s="50" t="n">
        <v>26</v>
      </c>
      <c r="K46" s="51"/>
    </row>
    <row r="47">
      <c r="A47" s="9" t="s">
        <v>126</v>
      </c>
      <c r="B47" s="10" t="s">
        <v>127</v>
      </c>
      <c r="C47" s="14" t="s">
        <v>128</v>
      </c>
      <c r="D47" s="10"/>
      <c r="E47" s="10" t="s">
        <v>93</v>
      </c>
      <c r="F47" s="45" t="n">
        <v>407.6</v>
      </c>
      <c r="G47" s="45" t="n">
        <v>0</v>
      </c>
      <c r="H47" s="45">
        <f>ROUND(F47*AO47,2)</f>
      </c>
      <c r="I47" s="45">
        <f>ROUND(F47*AP47,2)</f>
      </c>
      <c r="J47" s="45">
        <f>ROUND(F47*G47,2)</f>
      </c>
      <c r="K47" s="46" t="s">
        <v>58</v>
      </c>
      <c r="Z47" s="45">
        <f>ROUND(IF(AQ47="5",BJ47,0),2)</f>
      </c>
      <c r="AB47" s="45">
        <f>ROUND(IF(AQ47="1",BH47,0),2)</f>
      </c>
      <c r="AC47" s="45">
        <f>ROUND(IF(AQ47="1",BI47,0),2)</f>
      </c>
      <c r="AD47" s="45">
        <f>ROUND(IF(AQ47="7",BH47,0),2)</f>
      </c>
      <c r="AE47" s="45">
        <f>ROUND(IF(AQ47="7",BI47,0),2)</f>
      </c>
      <c r="AF47" s="45">
        <f>ROUND(IF(AQ47="2",BH47,0),2)</f>
      </c>
      <c r="AG47" s="45">
        <f>ROUND(IF(AQ47="2",BI47,0),2)</f>
      </c>
      <c r="AH47" s="45">
        <f>ROUND(IF(AQ47="0",BJ47,0),2)</f>
      </c>
      <c r="AI47" s="28" t="s">
        <v>51</v>
      </c>
      <c r="AJ47" s="45">
        <f>IF(AN47=0,J47,0)</f>
      </c>
      <c r="AK47" s="45">
        <f>IF(AN47=12,J47,0)</f>
      </c>
      <c r="AL47" s="45">
        <f>IF(AN47=21,J47,0)</f>
      </c>
      <c r="AN47" s="45" t="n">
        <v>21</v>
      </c>
      <c r="AO47" s="45">
        <f>G47*0.085338724</f>
      </c>
      <c r="AP47" s="45">
        <f>G47*(1-0.085338724)</f>
      </c>
      <c r="AQ47" s="47" t="s">
        <v>89</v>
      </c>
      <c r="AV47" s="45">
        <f>ROUND(AW47+AX47,2)</f>
      </c>
      <c r="AW47" s="45">
        <f>ROUND(F47*AO47,2)</f>
      </c>
      <c r="AX47" s="45">
        <f>ROUND(F47*AP47,2)</f>
      </c>
      <c r="AY47" s="47" t="s">
        <v>105</v>
      </c>
      <c r="AZ47" s="47" t="s">
        <v>106</v>
      </c>
      <c r="BA47" s="28" t="s">
        <v>61</v>
      </c>
      <c r="BC47" s="45">
        <f>AW47+AX47</f>
      </c>
      <c r="BD47" s="45">
        <f>G47/(100-BE47)*100</f>
      </c>
      <c r="BE47" s="45" t="n">
        <v>0</v>
      </c>
      <c r="BF47" s="45">
        <f>47</f>
      </c>
      <c r="BH47" s="45">
        <f>F47*AO47</f>
      </c>
      <c r="BI47" s="45">
        <f>F47*AP47</f>
      </c>
      <c r="BJ47" s="45">
        <f>F47*G47</f>
      </c>
      <c r="BK47" s="45"/>
      <c r="BL47" s="45" t="n">
        <v>766</v>
      </c>
      <c r="BW47" s="45" t="n">
        <v>21</v>
      </c>
      <c r="BX47" s="14" t="s">
        <v>128</v>
      </c>
    </row>
    <row r="48">
      <c r="A48" s="48"/>
      <c r="C48" s="49" t="s">
        <v>129</v>
      </c>
      <c r="D48" s="49" t="s">
        <v>51</v>
      </c>
      <c r="F48" s="50" t="n">
        <v>45</v>
      </c>
      <c r="K48" s="51"/>
    </row>
    <row r="49">
      <c r="A49" s="48"/>
      <c r="C49" s="49" t="s">
        <v>130</v>
      </c>
      <c r="D49" s="49" t="s">
        <v>51</v>
      </c>
      <c r="F49" s="50" t="n">
        <v>181.8</v>
      </c>
      <c r="K49" s="51"/>
    </row>
    <row r="50">
      <c r="A50" s="48"/>
      <c r="C50" s="49" t="s">
        <v>131</v>
      </c>
      <c r="D50" s="49" t="s">
        <v>51</v>
      </c>
      <c r="F50" s="50" t="n">
        <v>180.8</v>
      </c>
      <c r="K50" s="51"/>
    </row>
    <row r="51">
      <c r="A51" s="9" t="s">
        <v>132</v>
      </c>
      <c r="B51" s="10" t="s">
        <v>133</v>
      </c>
      <c r="C51" s="14" t="s">
        <v>134</v>
      </c>
      <c r="D51" s="10"/>
      <c r="E51" s="10" t="s">
        <v>93</v>
      </c>
      <c r="F51" s="45" t="n">
        <v>407</v>
      </c>
      <c r="G51" s="45" t="n">
        <v>0</v>
      </c>
      <c r="H51" s="45">
        <f>ROUND(F51*AO51,2)</f>
      </c>
      <c r="I51" s="45">
        <f>ROUND(F51*AP51,2)</f>
      </c>
      <c r="J51" s="45">
        <f>ROUND(F51*G51,2)</f>
      </c>
      <c r="K51" s="46" t="s">
        <v>135</v>
      </c>
      <c r="Z51" s="45">
        <f>ROUND(IF(AQ51="5",BJ51,0),2)</f>
      </c>
      <c r="AB51" s="45">
        <f>ROUND(IF(AQ51="1",BH51,0),2)</f>
      </c>
      <c r="AC51" s="45">
        <f>ROUND(IF(AQ51="1",BI51,0),2)</f>
      </c>
      <c r="AD51" s="45">
        <f>ROUND(IF(AQ51="7",BH51,0),2)</f>
      </c>
      <c r="AE51" s="45">
        <f>ROUND(IF(AQ51="7",BI51,0),2)</f>
      </c>
      <c r="AF51" s="45">
        <f>ROUND(IF(AQ51="2",BH51,0),2)</f>
      </c>
      <c r="AG51" s="45">
        <f>ROUND(IF(AQ51="2",BI51,0),2)</f>
      </c>
      <c r="AH51" s="45">
        <f>ROUND(IF(AQ51="0",BJ51,0),2)</f>
      </c>
      <c r="AI51" s="28" t="s">
        <v>51</v>
      </c>
      <c r="AJ51" s="45">
        <f>IF(AN51=0,J51,0)</f>
      </c>
      <c r="AK51" s="45">
        <f>IF(AN51=12,J51,0)</f>
      </c>
      <c r="AL51" s="45">
        <f>IF(AN51=21,J51,0)</f>
      </c>
      <c r="AN51" s="45" t="n">
        <v>21</v>
      </c>
      <c r="AO51" s="45">
        <f>G51*1</f>
      </c>
      <c r="AP51" s="45">
        <f>G51*(1-1)</f>
      </c>
      <c r="AQ51" s="47" t="s">
        <v>89</v>
      </c>
      <c r="AV51" s="45">
        <f>ROUND(AW51+AX51,2)</f>
      </c>
      <c r="AW51" s="45">
        <f>ROUND(F51*AO51,2)</f>
      </c>
      <c r="AX51" s="45">
        <f>ROUND(F51*AP51,2)</f>
      </c>
      <c r="AY51" s="47" t="s">
        <v>105</v>
      </c>
      <c r="AZ51" s="47" t="s">
        <v>106</v>
      </c>
      <c r="BA51" s="28" t="s">
        <v>61</v>
      </c>
      <c r="BC51" s="45">
        <f>AW51+AX51</f>
      </c>
      <c r="BD51" s="45">
        <f>G51/(100-BE51)*100</f>
      </c>
      <c r="BE51" s="45" t="n">
        <v>0</v>
      </c>
      <c r="BF51" s="45">
        <f>51</f>
      </c>
      <c r="BH51" s="45">
        <f>F51*AO51</f>
      </c>
      <c r="BI51" s="45">
        <f>F51*AP51</f>
      </c>
      <c r="BJ51" s="45">
        <f>F51*G51</f>
      </c>
      <c r="BK51" s="45"/>
      <c r="BL51" s="45" t="n">
        <v>766</v>
      </c>
      <c r="BW51" s="45" t="n">
        <v>21</v>
      </c>
      <c r="BX51" s="14" t="s">
        <v>134</v>
      </c>
    </row>
    <row r="52">
      <c r="A52" s="48"/>
      <c r="C52" s="49" t="s">
        <v>136</v>
      </c>
      <c r="D52" s="49" t="s">
        <v>51</v>
      </c>
      <c r="F52" s="50" t="n">
        <v>407</v>
      </c>
      <c r="K52" s="51"/>
    </row>
    <row r="53">
      <c r="A53" s="9" t="s">
        <v>137</v>
      </c>
      <c r="B53" s="10" t="s">
        <v>138</v>
      </c>
      <c r="C53" s="14" t="s">
        <v>139</v>
      </c>
      <c r="D53" s="10"/>
      <c r="E53" s="10" t="s">
        <v>57</v>
      </c>
      <c r="F53" s="45" t="n">
        <v>40.76</v>
      </c>
      <c r="G53" s="45" t="n">
        <v>0</v>
      </c>
      <c r="H53" s="45">
        <f>ROUND(F53*AO53,2)</f>
      </c>
      <c r="I53" s="45">
        <f>ROUND(F53*AP53,2)</f>
      </c>
      <c r="J53" s="45">
        <f>ROUND(F53*G53,2)</f>
      </c>
      <c r="K53" s="46" t="s">
        <v>58</v>
      </c>
      <c r="Z53" s="45">
        <f>ROUND(IF(AQ53="5",BJ53,0),2)</f>
      </c>
      <c r="AB53" s="45">
        <f>ROUND(IF(AQ53="1",BH53,0),2)</f>
      </c>
      <c r="AC53" s="45">
        <f>ROUND(IF(AQ53="1",BI53,0),2)</f>
      </c>
      <c r="AD53" s="45">
        <f>ROUND(IF(AQ53="7",BH53,0),2)</f>
      </c>
      <c r="AE53" s="45">
        <f>ROUND(IF(AQ53="7",BI53,0),2)</f>
      </c>
      <c r="AF53" s="45">
        <f>ROUND(IF(AQ53="2",BH53,0),2)</f>
      </c>
      <c r="AG53" s="45">
        <f>ROUND(IF(AQ53="2",BI53,0),2)</f>
      </c>
      <c r="AH53" s="45">
        <f>ROUND(IF(AQ53="0",BJ53,0),2)</f>
      </c>
      <c r="AI53" s="28" t="s">
        <v>51</v>
      </c>
      <c r="AJ53" s="45">
        <f>IF(AN53=0,J53,0)</f>
      </c>
      <c r="AK53" s="45">
        <f>IF(AN53=12,J53,0)</f>
      </c>
      <c r="AL53" s="45">
        <f>IF(AN53=21,J53,0)</f>
      </c>
      <c r="AN53" s="45" t="n">
        <v>21</v>
      </c>
      <c r="AO53" s="45">
        <f>G53*0.014944882</f>
      </c>
      <c r="AP53" s="45">
        <f>G53*(1-0.014944882)</f>
      </c>
      <c r="AQ53" s="47" t="s">
        <v>89</v>
      </c>
      <c r="AV53" s="45">
        <f>ROUND(AW53+AX53,2)</f>
      </c>
      <c r="AW53" s="45">
        <f>ROUND(F53*AO53,2)</f>
      </c>
      <c r="AX53" s="45">
        <f>ROUND(F53*AP53,2)</f>
      </c>
      <c r="AY53" s="47" t="s">
        <v>105</v>
      </c>
      <c r="AZ53" s="47" t="s">
        <v>106</v>
      </c>
      <c r="BA53" s="28" t="s">
        <v>61</v>
      </c>
      <c r="BC53" s="45">
        <f>AW53+AX53</f>
      </c>
      <c r="BD53" s="45">
        <f>G53/(100-BE53)*100</f>
      </c>
      <c r="BE53" s="45" t="n">
        <v>0</v>
      </c>
      <c r="BF53" s="45">
        <f>53</f>
      </c>
      <c r="BH53" s="45">
        <f>F53*AO53</f>
      </c>
      <c r="BI53" s="45">
        <f>F53*AP53</f>
      </c>
      <c r="BJ53" s="45">
        <f>F53*G53</f>
      </c>
      <c r="BK53" s="45"/>
      <c r="BL53" s="45" t="n">
        <v>766</v>
      </c>
      <c r="BW53" s="45" t="n">
        <v>21</v>
      </c>
      <c r="BX53" s="14" t="s">
        <v>139</v>
      </c>
    </row>
    <row r="54">
      <c r="A54" s="48"/>
      <c r="C54" s="49" t="s">
        <v>140</v>
      </c>
      <c r="D54" s="49" t="s">
        <v>72</v>
      </c>
      <c r="F54" s="50" t="n">
        <v>4.5</v>
      </c>
      <c r="K54" s="51"/>
    </row>
    <row r="55">
      <c r="A55" s="48"/>
      <c r="C55" s="49" t="s">
        <v>141</v>
      </c>
      <c r="D55" s="49" t="s">
        <v>74</v>
      </c>
      <c r="F55" s="50" t="n">
        <v>18.18</v>
      </c>
      <c r="K55" s="51"/>
    </row>
    <row r="56">
      <c r="A56" s="48"/>
      <c r="C56" s="49" t="s">
        <v>142</v>
      </c>
      <c r="D56" s="49" t="s">
        <v>75</v>
      </c>
      <c r="F56" s="50" t="n">
        <v>18.08</v>
      </c>
      <c r="K56" s="51"/>
    </row>
    <row r="57">
      <c r="A57" s="9" t="s">
        <v>143</v>
      </c>
      <c r="B57" s="10" t="s">
        <v>144</v>
      </c>
      <c r="C57" s="14" t="s">
        <v>145</v>
      </c>
      <c r="D57" s="10"/>
      <c r="E57" s="10" t="s">
        <v>57</v>
      </c>
      <c r="F57" s="45" t="n">
        <v>44.836</v>
      </c>
      <c r="G57" s="45" t="n">
        <v>0</v>
      </c>
      <c r="H57" s="45">
        <f>ROUND(F57*AO57,2)</f>
      </c>
      <c r="I57" s="45">
        <f>ROUND(F57*AP57,2)</f>
      </c>
      <c r="J57" s="45">
        <f>ROUND(F57*G57,2)</f>
      </c>
      <c r="K57" s="46" t="s">
        <v>58</v>
      </c>
      <c r="Z57" s="45">
        <f>ROUND(IF(AQ57="5",BJ57,0),2)</f>
      </c>
      <c r="AB57" s="45">
        <f>ROUND(IF(AQ57="1",BH57,0),2)</f>
      </c>
      <c r="AC57" s="45">
        <f>ROUND(IF(AQ57="1",BI57,0),2)</f>
      </c>
      <c r="AD57" s="45">
        <f>ROUND(IF(AQ57="7",BH57,0),2)</f>
      </c>
      <c r="AE57" s="45">
        <f>ROUND(IF(AQ57="7",BI57,0),2)</f>
      </c>
      <c r="AF57" s="45">
        <f>ROUND(IF(AQ57="2",BH57,0),2)</f>
      </c>
      <c r="AG57" s="45">
        <f>ROUND(IF(AQ57="2",BI57,0),2)</f>
      </c>
      <c r="AH57" s="45">
        <f>ROUND(IF(AQ57="0",BJ57,0),2)</f>
      </c>
      <c r="AI57" s="28" t="s">
        <v>51</v>
      </c>
      <c r="AJ57" s="45">
        <f>IF(AN57=0,J57,0)</f>
      </c>
      <c r="AK57" s="45">
        <f>IF(AN57=12,J57,0)</f>
      </c>
      <c r="AL57" s="45">
        <f>IF(AN57=21,J57,0)</f>
      </c>
      <c r="AN57" s="45" t="n">
        <v>21</v>
      </c>
      <c r="AO57" s="45">
        <f>G57*1</f>
      </c>
      <c r="AP57" s="45">
        <f>G57*(1-1)</f>
      </c>
      <c r="AQ57" s="47" t="s">
        <v>89</v>
      </c>
      <c r="AV57" s="45">
        <f>ROUND(AW57+AX57,2)</f>
      </c>
      <c r="AW57" s="45">
        <f>ROUND(F57*AO57,2)</f>
      </c>
      <c r="AX57" s="45">
        <f>ROUND(F57*AP57,2)</f>
      </c>
      <c r="AY57" s="47" t="s">
        <v>105</v>
      </c>
      <c r="AZ57" s="47" t="s">
        <v>106</v>
      </c>
      <c r="BA57" s="28" t="s">
        <v>61</v>
      </c>
      <c r="BC57" s="45">
        <f>AW57+AX57</f>
      </c>
      <c r="BD57" s="45">
        <f>G57/(100-BE57)*100</f>
      </c>
      <c r="BE57" s="45" t="n">
        <v>0</v>
      </c>
      <c r="BF57" s="45">
        <f>57</f>
      </c>
      <c r="BH57" s="45">
        <f>F57*AO57</f>
      </c>
      <c r="BI57" s="45">
        <f>F57*AP57</f>
      </c>
      <c r="BJ57" s="45">
        <f>F57*G57</f>
      </c>
      <c r="BK57" s="45"/>
      <c r="BL57" s="45" t="n">
        <v>766</v>
      </c>
      <c r="BW57" s="45" t="n">
        <v>21</v>
      </c>
      <c r="BX57" s="14" t="s">
        <v>145</v>
      </c>
    </row>
    <row r="58">
      <c r="A58" s="48"/>
      <c r="C58" s="49" t="s">
        <v>146</v>
      </c>
      <c r="D58" s="49" t="s">
        <v>51</v>
      </c>
      <c r="F58" s="50" t="n">
        <v>44.836</v>
      </c>
      <c r="K58" s="51"/>
    </row>
    <row r="59">
      <c r="A59" s="52" t="s">
        <v>51</v>
      </c>
      <c r="B59" s="53" t="s">
        <v>147</v>
      </c>
      <c r="C59" s="54" t="s">
        <v>148</v>
      </c>
      <c r="D59" s="53"/>
      <c r="E59" s="55" t="s">
        <v>4</v>
      </c>
      <c r="F59" s="55" t="s">
        <v>4</v>
      </c>
      <c r="G59" s="55" t="s">
        <v>4</v>
      </c>
      <c r="H59" s="2">
        <f>SUM(H60:H62)</f>
      </c>
      <c r="I59" s="2">
        <f>SUM(I60:I62)</f>
      </c>
      <c r="J59" s="2">
        <f>SUM(J60:J62)</f>
      </c>
      <c r="K59" s="56" t="s">
        <v>51</v>
      </c>
      <c r="AI59" s="28" t="s">
        <v>51</v>
      </c>
      <c r="AS59" s="2">
        <f>SUM(AJ60:AJ62)</f>
      </c>
      <c r="AT59" s="2">
        <f>SUM(AK60:AK62)</f>
      </c>
      <c r="AU59" s="2">
        <f>SUM(AL60:AL62)</f>
      </c>
    </row>
    <row r="60">
      <c r="A60" s="9" t="s">
        <v>149</v>
      </c>
      <c r="B60" s="10" t="s">
        <v>150</v>
      </c>
      <c r="C60" s="14" t="s">
        <v>151</v>
      </c>
      <c r="D60" s="10"/>
      <c r="E60" s="10" t="s">
        <v>57</v>
      </c>
      <c r="F60" s="45" t="n">
        <v>67</v>
      </c>
      <c r="G60" s="45" t="n">
        <v>0</v>
      </c>
      <c r="H60" s="45">
        <f>ROUND(F60*AO60,2)</f>
      </c>
      <c r="I60" s="45">
        <f>ROUND(F60*AP60,2)</f>
      </c>
      <c r="J60" s="45">
        <f>ROUND(F60*G60,2)</f>
      </c>
      <c r="K60" s="46" t="s">
        <v>58</v>
      </c>
      <c r="Z60" s="45">
        <f>ROUND(IF(AQ60="5",BJ60,0),2)</f>
      </c>
      <c r="AB60" s="45">
        <f>ROUND(IF(AQ60="1",BH60,0),2)</f>
      </c>
      <c r="AC60" s="45">
        <f>ROUND(IF(AQ60="1",BI60,0),2)</f>
      </c>
      <c r="AD60" s="45">
        <f>ROUND(IF(AQ60="7",BH60,0),2)</f>
      </c>
      <c r="AE60" s="45">
        <f>ROUND(IF(AQ60="7",BI60,0),2)</f>
      </c>
      <c r="AF60" s="45">
        <f>ROUND(IF(AQ60="2",BH60,0),2)</f>
      </c>
      <c r="AG60" s="45">
        <f>ROUND(IF(AQ60="2",BI60,0),2)</f>
      </c>
      <c r="AH60" s="45">
        <f>ROUND(IF(AQ60="0",BJ60,0),2)</f>
      </c>
      <c r="AI60" s="28" t="s">
        <v>51</v>
      </c>
      <c r="AJ60" s="45">
        <f>IF(AN60=0,J60,0)</f>
      </c>
      <c r="AK60" s="45">
        <f>IF(AN60=12,J60,0)</f>
      </c>
      <c r="AL60" s="45">
        <f>IF(AN60=21,J60,0)</f>
      </c>
      <c r="AN60" s="45" t="n">
        <v>21</v>
      </c>
      <c r="AO60" s="45">
        <f>G60*0.438215385</f>
      </c>
      <c r="AP60" s="45">
        <f>G60*(1-0.438215385)</f>
      </c>
      <c r="AQ60" s="47" t="s">
        <v>89</v>
      </c>
      <c r="AV60" s="45">
        <f>ROUND(AW60+AX60,2)</f>
      </c>
      <c r="AW60" s="45">
        <f>ROUND(F60*AO60,2)</f>
      </c>
      <c r="AX60" s="45">
        <f>ROUND(F60*AP60,2)</f>
      </c>
      <c r="AY60" s="47" t="s">
        <v>152</v>
      </c>
      <c r="AZ60" s="47" t="s">
        <v>106</v>
      </c>
      <c r="BA60" s="28" t="s">
        <v>61</v>
      </c>
      <c r="BC60" s="45">
        <f>AW60+AX60</f>
      </c>
      <c r="BD60" s="45">
        <f>G60/(100-BE60)*100</f>
      </c>
      <c r="BE60" s="45" t="n">
        <v>0</v>
      </c>
      <c r="BF60" s="45">
        <f>60</f>
      </c>
      <c r="BH60" s="45">
        <f>F60*AO60</f>
      </c>
      <c r="BI60" s="45">
        <f>F60*AP60</f>
      </c>
      <c r="BJ60" s="45">
        <f>F60*G60</f>
      </c>
      <c r="BK60" s="45"/>
      <c r="BL60" s="45" t="n">
        <v>767</v>
      </c>
      <c r="BW60" s="45" t="n">
        <v>21</v>
      </c>
      <c r="BX60" s="14" t="s">
        <v>151</v>
      </c>
    </row>
    <row r="61">
      <c r="A61" s="48"/>
      <c r="C61" s="49" t="s">
        <v>111</v>
      </c>
      <c r="D61" s="49" t="s">
        <v>51</v>
      </c>
      <c r="F61" s="50" t="n">
        <v>67</v>
      </c>
      <c r="K61" s="51"/>
    </row>
    <row r="62">
      <c r="A62" s="9" t="s">
        <v>153</v>
      </c>
      <c r="B62" s="10" t="s">
        <v>154</v>
      </c>
      <c r="C62" s="14" t="s">
        <v>155</v>
      </c>
      <c r="D62" s="10"/>
      <c r="E62" s="10" t="s">
        <v>57</v>
      </c>
      <c r="F62" s="45" t="n">
        <v>73.7</v>
      </c>
      <c r="G62" s="45" t="n">
        <v>0</v>
      </c>
      <c r="H62" s="45">
        <f>ROUND(F62*AO62,2)</f>
      </c>
      <c r="I62" s="45">
        <f>ROUND(F62*AP62,2)</f>
      </c>
      <c r="J62" s="45">
        <f>ROUND(F62*G62,2)</f>
      </c>
      <c r="K62" s="46" t="s">
        <v>58</v>
      </c>
      <c r="Z62" s="45">
        <f>ROUND(IF(AQ62="5",BJ62,0),2)</f>
      </c>
      <c r="AB62" s="45">
        <f>ROUND(IF(AQ62="1",BH62,0),2)</f>
      </c>
      <c r="AC62" s="45">
        <f>ROUND(IF(AQ62="1",BI62,0),2)</f>
      </c>
      <c r="AD62" s="45">
        <f>ROUND(IF(AQ62="7",BH62,0),2)</f>
      </c>
      <c r="AE62" s="45">
        <f>ROUND(IF(AQ62="7",BI62,0),2)</f>
      </c>
      <c r="AF62" s="45">
        <f>ROUND(IF(AQ62="2",BH62,0),2)</f>
      </c>
      <c r="AG62" s="45">
        <f>ROUND(IF(AQ62="2",BI62,0),2)</f>
      </c>
      <c r="AH62" s="45">
        <f>ROUND(IF(AQ62="0",BJ62,0),2)</f>
      </c>
      <c r="AI62" s="28" t="s">
        <v>51</v>
      </c>
      <c r="AJ62" s="45">
        <f>IF(AN62=0,J62,0)</f>
      </c>
      <c r="AK62" s="45">
        <f>IF(AN62=12,J62,0)</f>
      </c>
      <c r="AL62" s="45">
        <f>IF(AN62=21,J62,0)</f>
      </c>
      <c r="AN62" s="45" t="n">
        <v>21</v>
      </c>
      <c r="AO62" s="45">
        <f>G62*1</f>
      </c>
      <c r="AP62" s="45">
        <f>G62*(1-1)</f>
      </c>
      <c r="AQ62" s="47" t="s">
        <v>89</v>
      </c>
      <c r="AV62" s="45">
        <f>ROUND(AW62+AX62,2)</f>
      </c>
      <c r="AW62" s="45">
        <f>ROUND(F62*AO62,2)</f>
      </c>
      <c r="AX62" s="45">
        <f>ROUND(F62*AP62,2)</f>
      </c>
      <c r="AY62" s="47" t="s">
        <v>152</v>
      </c>
      <c r="AZ62" s="47" t="s">
        <v>106</v>
      </c>
      <c r="BA62" s="28" t="s">
        <v>61</v>
      </c>
      <c r="BC62" s="45">
        <f>AW62+AX62</f>
      </c>
      <c r="BD62" s="45">
        <f>G62/(100-BE62)*100</f>
      </c>
      <c r="BE62" s="45" t="n">
        <v>0</v>
      </c>
      <c r="BF62" s="45">
        <f>62</f>
      </c>
      <c r="BH62" s="45">
        <f>F62*AO62</f>
      </c>
      <c r="BI62" s="45">
        <f>F62*AP62</f>
      </c>
      <c r="BJ62" s="45">
        <f>F62*G62</f>
      </c>
      <c r="BK62" s="45"/>
      <c r="BL62" s="45" t="n">
        <v>767</v>
      </c>
      <c r="BW62" s="45" t="n">
        <v>21</v>
      </c>
      <c r="BX62" s="14" t="s">
        <v>155</v>
      </c>
    </row>
    <row r="63">
      <c r="A63" s="48"/>
      <c r="C63" s="49" t="s">
        <v>156</v>
      </c>
      <c r="D63" s="49" t="s">
        <v>51</v>
      </c>
      <c r="F63" s="50" t="n">
        <v>73.7</v>
      </c>
      <c r="K63" s="51"/>
    </row>
    <row r="64">
      <c r="A64" s="52" t="s">
        <v>51</v>
      </c>
      <c r="B64" s="53" t="s">
        <v>157</v>
      </c>
      <c r="C64" s="54" t="s">
        <v>158</v>
      </c>
      <c r="D64" s="53"/>
      <c r="E64" s="55" t="s">
        <v>4</v>
      </c>
      <c r="F64" s="55" t="s">
        <v>4</v>
      </c>
      <c r="G64" s="55" t="s">
        <v>4</v>
      </c>
      <c r="H64" s="2">
        <f>SUM(H65:H69)</f>
      </c>
      <c r="I64" s="2">
        <f>SUM(I65:I69)</f>
      </c>
      <c r="J64" s="2">
        <f>SUM(J65:J69)</f>
      </c>
      <c r="K64" s="56" t="s">
        <v>51</v>
      </c>
      <c r="AI64" s="28" t="s">
        <v>51</v>
      </c>
      <c r="AS64" s="2">
        <f>SUM(AJ65:AJ69)</f>
      </c>
      <c r="AT64" s="2">
        <f>SUM(AK65:AK69)</f>
      </c>
      <c r="AU64" s="2">
        <f>SUM(AL65:AL69)</f>
      </c>
    </row>
    <row r="65">
      <c r="A65" s="9" t="s">
        <v>159</v>
      </c>
      <c r="B65" s="10" t="s">
        <v>160</v>
      </c>
      <c r="C65" s="14" t="s">
        <v>161</v>
      </c>
      <c r="D65" s="10"/>
      <c r="E65" s="10" t="s">
        <v>57</v>
      </c>
      <c r="F65" s="45" t="n">
        <v>132</v>
      </c>
      <c r="G65" s="45" t="n">
        <v>0</v>
      </c>
      <c r="H65" s="45">
        <f>ROUND(F65*AO65,2)</f>
      </c>
      <c r="I65" s="45">
        <f>ROUND(F65*AP65,2)</f>
      </c>
      <c r="J65" s="45">
        <f>ROUND(F65*G65,2)</f>
      </c>
      <c r="K65" s="46" t="s">
        <v>58</v>
      </c>
      <c r="Z65" s="45">
        <f>ROUND(IF(AQ65="5",BJ65,0),2)</f>
      </c>
      <c r="AB65" s="45">
        <f>ROUND(IF(AQ65="1",BH65,0),2)</f>
      </c>
      <c r="AC65" s="45">
        <f>ROUND(IF(AQ65="1",BI65,0),2)</f>
      </c>
      <c r="AD65" s="45">
        <f>ROUND(IF(AQ65="7",BH65,0),2)</f>
      </c>
      <c r="AE65" s="45">
        <f>ROUND(IF(AQ65="7",BI65,0),2)</f>
      </c>
      <c r="AF65" s="45">
        <f>ROUND(IF(AQ65="2",BH65,0),2)</f>
      </c>
      <c r="AG65" s="45">
        <f>ROUND(IF(AQ65="2",BI65,0),2)</f>
      </c>
      <c r="AH65" s="45">
        <f>ROUND(IF(AQ65="0",BJ65,0),2)</f>
      </c>
      <c r="AI65" s="28" t="s">
        <v>51</v>
      </c>
      <c r="AJ65" s="45">
        <f>IF(AN65=0,J65,0)</f>
      </c>
      <c r="AK65" s="45">
        <f>IF(AN65=12,J65,0)</f>
      </c>
      <c r="AL65" s="45">
        <f>IF(AN65=21,J65,0)</f>
      </c>
      <c r="AN65" s="45" t="n">
        <v>21</v>
      </c>
      <c r="AO65" s="45">
        <f>G65*0.305236486</f>
      </c>
      <c r="AP65" s="45">
        <f>G65*(1-0.305236486)</f>
      </c>
      <c r="AQ65" s="47" t="s">
        <v>89</v>
      </c>
      <c r="AV65" s="45">
        <f>ROUND(AW65+AX65,2)</f>
      </c>
      <c r="AW65" s="45">
        <f>ROUND(F65*AO65,2)</f>
      </c>
      <c r="AX65" s="45">
        <f>ROUND(F65*AP65,2)</f>
      </c>
      <c r="AY65" s="47" t="s">
        <v>162</v>
      </c>
      <c r="AZ65" s="47" t="s">
        <v>163</v>
      </c>
      <c r="BA65" s="28" t="s">
        <v>61</v>
      </c>
      <c r="BC65" s="45">
        <f>AW65+AX65</f>
      </c>
      <c r="BD65" s="45">
        <f>G65/(100-BE65)*100</f>
      </c>
      <c r="BE65" s="45" t="n">
        <v>0</v>
      </c>
      <c r="BF65" s="45">
        <f>65</f>
      </c>
      <c r="BH65" s="45">
        <f>F65*AO65</f>
      </c>
      <c r="BI65" s="45">
        <f>F65*AP65</f>
      </c>
      <c r="BJ65" s="45">
        <f>F65*G65</f>
      </c>
      <c r="BK65" s="45"/>
      <c r="BL65" s="45" t="n">
        <v>784</v>
      </c>
      <c r="BW65" s="45" t="n">
        <v>21</v>
      </c>
      <c r="BX65" s="14" t="s">
        <v>161</v>
      </c>
    </row>
    <row r="66">
      <c r="A66" s="48"/>
      <c r="C66" s="49" t="s">
        <v>164</v>
      </c>
      <c r="D66" s="49" t="s">
        <v>51</v>
      </c>
      <c r="F66" s="50" t="n">
        <v>132</v>
      </c>
      <c r="K66" s="51"/>
    </row>
    <row r="67">
      <c r="A67" s="9" t="s">
        <v>165</v>
      </c>
      <c r="B67" s="10" t="s">
        <v>166</v>
      </c>
      <c r="C67" s="14" t="s">
        <v>167</v>
      </c>
      <c r="D67" s="10"/>
      <c r="E67" s="10" t="s">
        <v>57</v>
      </c>
      <c r="F67" s="45" t="n">
        <v>132</v>
      </c>
      <c r="G67" s="45" t="n">
        <v>0</v>
      </c>
      <c r="H67" s="45">
        <f>ROUND(F67*AO67,2)</f>
      </c>
      <c r="I67" s="45">
        <f>ROUND(F67*AP67,2)</f>
      </c>
      <c r="J67" s="45">
        <f>ROUND(F67*G67,2)</f>
      </c>
      <c r="K67" s="46" t="s">
        <v>58</v>
      </c>
      <c r="Z67" s="45">
        <f>ROUND(IF(AQ67="5",BJ67,0),2)</f>
      </c>
      <c r="AB67" s="45">
        <f>ROUND(IF(AQ67="1",BH67,0),2)</f>
      </c>
      <c r="AC67" s="45">
        <f>ROUND(IF(AQ67="1",BI67,0),2)</f>
      </c>
      <c r="AD67" s="45">
        <f>ROUND(IF(AQ67="7",BH67,0),2)</f>
      </c>
      <c r="AE67" s="45">
        <f>ROUND(IF(AQ67="7",BI67,0),2)</f>
      </c>
      <c r="AF67" s="45">
        <f>ROUND(IF(AQ67="2",BH67,0),2)</f>
      </c>
      <c r="AG67" s="45">
        <f>ROUND(IF(AQ67="2",BI67,0),2)</f>
      </c>
      <c r="AH67" s="45">
        <f>ROUND(IF(AQ67="0",BJ67,0),2)</f>
      </c>
      <c r="AI67" s="28" t="s">
        <v>51</v>
      </c>
      <c r="AJ67" s="45">
        <f>IF(AN67=0,J67,0)</f>
      </c>
      <c r="AK67" s="45">
        <f>IF(AN67=12,J67,0)</f>
      </c>
      <c r="AL67" s="45">
        <f>IF(AN67=21,J67,0)</f>
      </c>
      <c r="AN67" s="45" t="n">
        <v>21</v>
      </c>
      <c r="AO67" s="45">
        <f>G67*0.142713343</f>
      </c>
      <c r="AP67" s="45">
        <f>G67*(1-0.142713343)</f>
      </c>
      <c r="AQ67" s="47" t="s">
        <v>89</v>
      </c>
      <c r="AV67" s="45">
        <f>ROUND(AW67+AX67,2)</f>
      </c>
      <c r="AW67" s="45">
        <f>ROUND(F67*AO67,2)</f>
      </c>
      <c r="AX67" s="45">
        <f>ROUND(F67*AP67,2)</f>
      </c>
      <c r="AY67" s="47" t="s">
        <v>162</v>
      </c>
      <c r="AZ67" s="47" t="s">
        <v>163</v>
      </c>
      <c r="BA67" s="28" t="s">
        <v>61</v>
      </c>
      <c r="BC67" s="45">
        <f>AW67+AX67</f>
      </c>
      <c r="BD67" s="45">
        <f>G67/(100-BE67)*100</f>
      </c>
      <c r="BE67" s="45" t="n">
        <v>0</v>
      </c>
      <c r="BF67" s="45">
        <f>67</f>
      </c>
      <c r="BH67" s="45">
        <f>F67*AO67</f>
      </c>
      <c r="BI67" s="45">
        <f>F67*AP67</f>
      </c>
      <c r="BJ67" s="45">
        <f>F67*G67</f>
      </c>
      <c r="BK67" s="45"/>
      <c r="BL67" s="45" t="n">
        <v>784</v>
      </c>
      <c r="BW67" s="45" t="n">
        <v>21</v>
      </c>
      <c r="BX67" s="14" t="s">
        <v>167</v>
      </c>
    </row>
    <row r="68">
      <c r="A68" s="48"/>
      <c r="C68" s="49" t="s">
        <v>164</v>
      </c>
      <c r="D68" s="49" t="s">
        <v>51</v>
      </c>
      <c r="F68" s="50" t="n">
        <v>132</v>
      </c>
      <c r="K68" s="51"/>
    </row>
    <row r="69">
      <c r="A69" s="9" t="s">
        <v>168</v>
      </c>
      <c r="B69" s="10" t="s">
        <v>169</v>
      </c>
      <c r="C69" s="14" t="s">
        <v>170</v>
      </c>
      <c r="D69" s="10"/>
      <c r="E69" s="10" t="s">
        <v>57</v>
      </c>
      <c r="F69" s="45" t="n">
        <v>304.5</v>
      </c>
      <c r="G69" s="45" t="n">
        <v>0</v>
      </c>
      <c r="H69" s="45">
        <f>ROUND(F69*AO69,2)</f>
      </c>
      <c r="I69" s="45">
        <f>ROUND(F69*AP69,2)</f>
      </c>
      <c r="J69" s="45">
        <f>ROUND(F69*G69,2)</f>
      </c>
      <c r="K69" s="46" t="s">
        <v>58</v>
      </c>
      <c r="Z69" s="45">
        <f>ROUND(IF(AQ69="5",BJ69,0),2)</f>
      </c>
      <c r="AB69" s="45">
        <f>ROUND(IF(AQ69="1",BH69,0),2)</f>
      </c>
      <c r="AC69" s="45">
        <f>ROUND(IF(AQ69="1",BI69,0),2)</f>
      </c>
      <c r="AD69" s="45">
        <f>ROUND(IF(AQ69="7",BH69,0),2)</f>
      </c>
      <c r="AE69" s="45">
        <f>ROUND(IF(AQ69="7",BI69,0),2)</f>
      </c>
      <c r="AF69" s="45">
        <f>ROUND(IF(AQ69="2",BH69,0),2)</f>
      </c>
      <c r="AG69" s="45">
        <f>ROUND(IF(AQ69="2",BI69,0),2)</f>
      </c>
      <c r="AH69" s="45">
        <f>ROUND(IF(AQ69="0",BJ69,0),2)</f>
      </c>
      <c r="AI69" s="28" t="s">
        <v>51</v>
      </c>
      <c r="AJ69" s="45">
        <f>IF(AN69=0,J69,0)</f>
      </c>
      <c r="AK69" s="45">
        <f>IF(AN69=12,J69,0)</f>
      </c>
      <c r="AL69" s="45">
        <f>IF(AN69=21,J69,0)</f>
      </c>
      <c r="AN69" s="45" t="n">
        <v>21</v>
      </c>
      <c r="AO69" s="45">
        <f>G69*0.57722409</f>
      </c>
      <c r="AP69" s="45">
        <f>G69*(1-0.57722409)</f>
      </c>
      <c r="AQ69" s="47" t="s">
        <v>89</v>
      </c>
      <c r="AV69" s="45">
        <f>ROUND(AW69+AX69,2)</f>
      </c>
      <c r="AW69" s="45">
        <f>ROUND(F69*AO69,2)</f>
      </c>
      <c r="AX69" s="45">
        <f>ROUND(F69*AP69,2)</f>
      </c>
      <c r="AY69" s="47" t="s">
        <v>162</v>
      </c>
      <c r="AZ69" s="47" t="s">
        <v>163</v>
      </c>
      <c r="BA69" s="28" t="s">
        <v>61</v>
      </c>
      <c r="BC69" s="45">
        <f>AW69+AX69</f>
      </c>
      <c r="BD69" s="45">
        <f>G69/(100-BE69)*100</f>
      </c>
      <c r="BE69" s="45" t="n">
        <v>0</v>
      </c>
      <c r="BF69" s="45">
        <f>69</f>
      </c>
      <c r="BH69" s="45">
        <f>F69*AO69</f>
      </c>
      <c r="BI69" s="45">
        <f>F69*AP69</f>
      </c>
      <c r="BJ69" s="45">
        <f>F69*G69</f>
      </c>
      <c r="BK69" s="45"/>
      <c r="BL69" s="45" t="n">
        <v>784</v>
      </c>
      <c r="BW69" s="45" t="n">
        <v>21</v>
      </c>
      <c r="BX69" s="14" t="s">
        <v>170</v>
      </c>
    </row>
    <row r="70">
      <c r="A70" s="48"/>
      <c r="C70" s="49" t="s">
        <v>171</v>
      </c>
      <c r="D70" s="49" t="s">
        <v>51</v>
      </c>
      <c r="F70" s="50" t="n">
        <v>304.5</v>
      </c>
      <c r="K70" s="51"/>
    </row>
    <row r="71">
      <c r="A71" s="52" t="s">
        <v>51</v>
      </c>
      <c r="B71" s="53" t="s">
        <v>172</v>
      </c>
      <c r="C71" s="54" t="s">
        <v>173</v>
      </c>
      <c r="D71" s="53"/>
      <c r="E71" s="55" t="s">
        <v>4</v>
      </c>
      <c r="F71" s="55" t="s">
        <v>4</v>
      </c>
      <c r="G71" s="55" t="s">
        <v>4</v>
      </c>
      <c r="H71" s="2">
        <f>SUM(H72:H74)</f>
      </c>
      <c r="I71" s="2">
        <f>SUM(I72:I74)</f>
      </c>
      <c r="J71" s="2">
        <f>SUM(J72:J74)</f>
      </c>
      <c r="K71" s="56" t="s">
        <v>51</v>
      </c>
      <c r="AI71" s="28" t="s">
        <v>51</v>
      </c>
      <c r="AS71" s="2">
        <f>SUM(AJ72:AJ74)</f>
      </c>
      <c r="AT71" s="2">
        <f>SUM(AK72:AK74)</f>
      </c>
      <c r="AU71" s="2">
        <f>SUM(AL72:AL74)</f>
      </c>
    </row>
    <row r="72">
      <c r="A72" s="9" t="s">
        <v>174</v>
      </c>
      <c r="B72" s="10" t="s">
        <v>175</v>
      </c>
      <c r="C72" s="14" t="s">
        <v>176</v>
      </c>
      <c r="D72" s="10"/>
      <c r="E72" s="10" t="s">
        <v>177</v>
      </c>
      <c r="F72" s="45" t="n">
        <v>50</v>
      </c>
      <c r="G72" s="45" t="n">
        <v>0</v>
      </c>
      <c r="H72" s="45">
        <f>ROUND(F72*AO72,2)</f>
      </c>
      <c r="I72" s="45">
        <f>ROUND(F72*AP72,2)</f>
      </c>
      <c r="J72" s="45">
        <f>ROUND(F72*G72,2)</f>
      </c>
      <c r="K72" s="46" t="s">
        <v>58</v>
      </c>
      <c r="Z72" s="45">
        <f>ROUND(IF(AQ72="5",BJ72,0),2)</f>
      </c>
      <c r="AB72" s="45">
        <f>ROUND(IF(AQ72="1",BH72,0),2)</f>
      </c>
      <c r="AC72" s="45">
        <f>ROUND(IF(AQ72="1",BI72,0),2)</f>
      </c>
      <c r="AD72" s="45">
        <f>ROUND(IF(AQ72="7",BH72,0),2)</f>
      </c>
      <c r="AE72" s="45">
        <f>ROUND(IF(AQ72="7",BI72,0),2)</f>
      </c>
      <c r="AF72" s="45">
        <f>ROUND(IF(AQ72="2",BH72,0),2)</f>
      </c>
      <c r="AG72" s="45">
        <f>ROUND(IF(AQ72="2",BI72,0),2)</f>
      </c>
      <c r="AH72" s="45">
        <f>ROUND(IF(AQ72="0",BJ72,0),2)</f>
      </c>
      <c r="AI72" s="28" t="s">
        <v>51</v>
      </c>
      <c r="AJ72" s="45">
        <f>IF(AN72=0,J72,0)</f>
      </c>
      <c r="AK72" s="45">
        <f>IF(AN72=12,J72,0)</f>
      </c>
      <c r="AL72" s="45">
        <f>IF(AN72=21,J72,0)</f>
      </c>
      <c r="AN72" s="45" t="n">
        <v>21</v>
      </c>
      <c r="AO72" s="45">
        <f>G72*0</f>
      </c>
      <c r="AP72" s="45">
        <f>G72*(1-0)</f>
      </c>
      <c r="AQ72" s="47" t="s">
        <v>54</v>
      </c>
      <c r="AV72" s="45">
        <f>ROUND(AW72+AX72,2)</f>
      </c>
      <c r="AW72" s="45">
        <f>ROUND(F72*AO72,2)</f>
      </c>
      <c r="AX72" s="45">
        <f>ROUND(F72*AP72,2)</f>
      </c>
      <c r="AY72" s="47" t="s">
        <v>178</v>
      </c>
      <c r="AZ72" s="47" t="s">
        <v>179</v>
      </c>
      <c r="BA72" s="28" t="s">
        <v>61</v>
      </c>
      <c r="BC72" s="45">
        <f>AW72+AX72</f>
      </c>
      <c r="BD72" s="45">
        <f>G72/(100-BE72)*100</f>
      </c>
      <c r="BE72" s="45" t="n">
        <v>0</v>
      </c>
      <c r="BF72" s="45">
        <f>72</f>
      </c>
      <c r="BH72" s="45">
        <f>F72*AO72</f>
      </c>
      <c r="BI72" s="45">
        <f>F72*AP72</f>
      </c>
      <c r="BJ72" s="45">
        <f>F72*G72</f>
      </c>
      <c r="BK72" s="45"/>
      <c r="BL72" s="45" t="n">
        <v>90</v>
      </c>
      <c r="BW72" s="45" t="n">
        <v>21</v>
      </c>
      <c r="BX72" s="14" t="s">
        <v>176</v>
      </c>
    </row>
    <row r="73">
      <c r="A73" s="48"/>
      <c r="C73" s="49" t="s">
        <v>180</v>
      </c>
      <c r="D73" s="49" t="s">
        <v>51</v>
      </c>
      <c r="F73" s="50" t="n">
        <v>50</v>
      </c>
      <c r="K73" s="51"/>
    </row>
    <row r="74">
      <c r="A74" s="9" t="s">
        <v>125</v>
      </c>
      <c r="B74" s="10" t="s">
        <v>181</v>
      </c>
      <c r="C74" s="14" t="s">
        <v>182</v>
      </c>
      <c r="D74" s="10"/>
      <c r="E74" s="10" t="s">
        <v>177</v>
      </c>
      <c r="F74" s="45" t="n">
        <v>50</v>
      </c>
      <c r="G74" s="45" t="n">
        <v>0</v>
      </c>
      <c r="H74" s="45">
        <f>ROUND(F74*AO74,2)</f>
      </c>
      <c r="I74" s="45">
        <f>ROUND(F74*AP74,2)</f>
      </c>
      <c r="J74" s="45">
        <f>ROUND(F74*G74,2)</f>
      </c>
      <c r="K74" s="46" t="s">
        <v>58</v>
      </c>
      <c r="Z74" s="45">
        <f>ROUND(IF(AQ74="5",BJ74,0),2)</f>
      </c>
      <c r="AB74" s="45">
        <f>ROUND(IF(AQ74="1",BH74,0),2)</f>
      </c>
      <c r="AC74" s="45">
        <f>ROUND(IF(AQ74="1",BI74,0),2)</f>
      </c>
      <c r="AD74" s="45">
        <f>ROUND(IF(AQ74="7",BH74,0),2)</f>
      </c>
      <c r="AE74" s="45">
        <f>ROUND(IF(AQ74="7",BI74,0),2)</f>
      </c>
      <c r="AF74" s="45">
        <f>ROUND(IF(AQ74="2",BH74,0),2)</f>
      </c>
      <c r="AG74" s="45">
        <f>ROUND(IF(AQ74="2",BI74,0),2)</f>
      </c>
      <c r="AH74" s="45">
        <f>ROUND(IF(AQ74="0",BJ74,0),2)</f>
      </c>
      <c r="AI74" s="28" t="s">
        <v>51</v>
      </c>
      <c r="AJ74" s="45">
        <f>IF(AN74=0,J74,0)</f>
      </c>
      <c r="AK74" s="45">
        <f>IF(AN74=12,J74,0)</f>
      </c>
      <c r="AL74" s="45">
        <f>IF(AN74=21,J74,0)</f>
      </c>
      <c r="AN74" s="45" t="n">
        <v>21</v>
      </c>
      <c r="AO74" s="45">
        <f>G74*0</f>
      </c>
      <c r="AP74" s="45">
        <f>G74*(1-0)</f>
      </c>
      <c r="AQ74" s="47" t="s">
        <v>54</v>
      </c>
      <c r="AV74" s="45">
        <f>ROUND(AW74+AX74,2)</f>
      </c>
      <c r="AW74" s="45">
        <f>ROUND(F74*AO74,2)</f>
      </c>
      <c r="AX74" s="45">
        <f>ROUND(F74*AP74,2)</f>
      </c>
      <c r="AY74" s="47" t="s">
        <v>178</v>
      </c>
      <c r="AZ74" s="47" t="s">
        <v>179</v>
      </c>
      <c r="BA74" s="28" t="s">
        <v>61</v>
      </c>
      <c r="BC74" s="45">
        <f>AW74+AX74</f>
      </c>
      <c r="BD74" s="45">
        <f>G74/(100-BE74)*100</f>
      </c>
      <c r="BE74" s="45" t="n">
        <v>0</v>
      </c>
      <c r="BF74" s="45">
        <f>74</f>
      </c>
      <c r="BH74" s="45">
        <f>F74*AO74</f>
      </c>
      <c r="BI74" s="45">
        <f>F74*AP74</f>
      </c>
      <c r="BJ74" s="45">
        <f>F74*G74</f>
      </c>
      <c r="BK74" s="45"/>
      <c r="BL74" s="45" t="n">
        <v>90</v>
      </c>
      <c r="BW74" s="45" t="n">
        <v>21</v>
      </c>
      <c r="BX74" s="14" t="s">
        <v>182</v>
      </c>
    </row>
    <row r="75">
      <c r="A75" s="48"/>
      <c r="C75" s="49" t="s">
        <v>180</v>
      </c>
      <c r="D75" s="49" t="s">
        <v>51</v>
      </c>
      <c r="F75" s="50" t="n">
        <v>50</v>
      </c>
      <c r="K75" s="51"/>
    </row>
    <row r="76">
      <c r="A76" s="52" t="s">
        <v>51</v>
      </c>
      <c r="B76" s="53" t="s">
        <v>183</v>
      </c>
      <c r="C76" s="54" t="s">
        <v>184</v>
      </c>
      <c r="D76" s="53"/>
      <c r="E76" s="55" t="s">
        <v>4</v>
      </c>
      <c r="F76" s="55" t="s">
        <v>4</v>
      </c>
      <c r="G76" s="55" t="s">
        <v>4</v>
      </c>
      <c r="H76" s="2">
        <f>SUM(H77:H77)</f>
      </c>
      <c r="I76" s="2">
        <f>SUM(I77:I77)</f>
      </c>
      <c r="J76" s="2">
        <f>SUM(J77:J77)</f>
      </c>
      <c r="K76" s="56" t="s">
        <v>51</v>
      </c>
      <c r="AI76" s="28" t="s">
        <v>51</v>
      </c>
      <c r="AS76" s="2">
        <f>SUM(AJ77:AJ77)</f>
      </c>
      <c r="AT76" s="2">
        <f>SUM(AK77:AK77)</f>
      </c>
      <c r="AU76" s="2">
        <f>SUM(AL77:AL77)</f>
      </c>
    </row>
    <row r="77">
      <c r="A77" s="9" t="s">
        <v>185</v>
      </c>
      <c r="B77" s="10" t="s">
        <v>186</v>
      </c>
      <c r="C77" s="14" t="s">
        <v>187</v>
      </c>
      <c r="D77" s="10"/>
      <c r="E77" s="10" t="s">
        <v>188</v>
      </c>
      <c r="F77" s="45" t="n">
        <v>0.096</v>
      </c>
      <c r="G77" s="45" t="n">
        <v>0</v>
      </c>
      <c r="H77" s="45">
        <f>ROUND(F77*AO77,2)</f>
      </c>
      <c r="I77" s="45">
        <f>ROUND(F77*AP77,2)</f>
      </c>
      <c r="J77" s="45">
        <f>ROUND(F77*G77,2)</f>
      </c>
      <c r="K77" s="46" t="s">
        <v>58</v>
      </c>
      <c r="Z77" s="45">
        <f>ROUND(IF(AQ77="5",BJ77,0),2)</f>
      </c>
      <c r="AB77" s="45">
        <f>ROUND(IF(AQ77="1",BH77,0),2)</f>
      </c>
      <c r="AC77" s="45">
        <f>ROUND(IF(AQ77="1",BI77,0),2)</f>
      </c>
      <c r="AD77" s="45">
        <f>ROUND(IF(AQ77="7",BH77,0),2)</f>
      </c>
      <c r="AE77" s="45">
        <f>ROUND(IF(AQ77="7",BI77,0),2)</f>
      </c>
      <c r="AF77" s="45">
        <f>ROUND(IF(AQ77="2",BH77,0),2)</f>
      </c>
      <c r="AG77" s="45">
        <f>ROUND(IF(AQ77="2",BI77,0),2)</f>
      </c>
      <c r="AH77" s="45">
        <f>ROUND(IF(AQ77="0",BJ77,0),2)</f>
      </c>
      <c r="AI77" s="28" t="s">
        <v>51</v>
      </c>
      <c r="AJ77" s="45">
        <f>IF(AN77=0,J77,0)</f>
      </c>
      <c r="AK77" s="45">
        <f>IF(AN77=12,J77,0)</f>
      </c>
      <c r="AL77" s="45">
        <f>IF(AN77=21,J77,0)</f>
      </c>
      <c r="AN77" s="45" t="n">
        <v>21</v>
      </c>
      <c r="AO77" s="45">
        <f>G77*0.446470416</f>
      </c>
      <c r="AP77" s="45">
        <f>G77*(1-0.446470416)</f>
      </c>
      <c r="AQ77" s="47" t="s">
        <v>54</v>
      </c>
      <c r="AV77" s="45">
        <f>ROUND(AW77+AX77,2)</f>
      </c>
      <c r="AW77" s="45">
        <f>ROUND(F77*AO77,2)</f>
      </c>
      <c r="AX77" s="45">
        <f>ROUND(F77*AP77,2)</f>
      </c>
      <c r="AY77" s="47" t="s">
        <v>189</v>
      </c>
      <c r="AZ77" s="47" t="s">
        <v>179</v>
      </c>
      <c r="BA77" s="28" t="s">
        <v>61</v>
      </c>
      <c r="BC77" s="45">
        <f>AW77+AX77</f>
      </c>
      <c r="BD77" s="45">
        <f>G77/(100-BE77)*100</f>
      </c>
      <c r="BE77" s="45" t="n">
        <v>0</v>
      </c>
      <c r="BF77" s="45">
        <f>77</f>
      </c>
      <c r="BH77" s="45">
        <f>F77*AO77</f>
      </c>
      <c r="BI77" s="45">
        <f>F77*AP77</f>
      </c>
      <c r="BJ77" s="45">
        <f>F77*G77</f>
      </c>
      <c r="BK77" s="45"/>
      <c r="BL77" s="45" t="n">
        <v>93</v>
      </c>
      <c r="BW77" s="45" t="n">
        <v>21</v>
      </c>
      <c r="BX77" s="14" t="s">
        <v>187</v>
      </c>
    </row>
    <row r="78">
      <c r="A78" s="48"/>
      <c r="C78" s="49" t="s">
        <v>190</v>
      </c>
      <c r="D78" s="49" t="s">
        <v>51</v>
      </c>
      <c r="F78" s="50" t="n">
        <v>0.096</v>
      </c>
      <c r="K78" s="51"/>
    </row>
    <row r="79">
      <c r="A79" s="52" t="s">
        <v>51</v>
      </c>
      <c r="B79" s="53" t="s">
        <v>191</v>
      </c>
      <c r="C79" s="54" t="s">
        <v>192</v>
      </c>
      <c r="D79" s="53"/>
      <c r="E79" s="55" t="s">
        <v>4</v>
      </c>
      <c r="F79" s="55" t="s">
        <v>4</v>
      </c>
      <c r="G79" s="55" t="s">
        <v>4</v>
      </c>
      <c r="H79" s="2">
        <f>SUM(H80:H80)</f>
      </c>
      <c r="I79" s="2">
        <f>SUM(I80:I80)</f>
      </c>
      <c r="J79" s="2">
        <f>SUM(J80:J80)</f>
      </c>
      <c r="K79" s="56" t="s">
        <v>51</v>
      </c>
      <c r="AI79" s="28" t="s">
        <v>51</v>
      </c>
      <c r="AS79" s="2">
        <f>SUM(AJ80:AJ80)</f>
      </c>
      <c r="AT79" s="2">
        <f>SUM(AK80:AK80)</f>
      </c>
      <c r="AU79" s="2">
        <f>SUM(AL80:AL80)</f>
      </c>
    </row>
    <row r="80">
      <c r="A80" s="9" t="s">
        <v>193</v>
      </c>
      <c r="B80" s="10" t="s">
        <v>194</v>
      </c>
      <c r="C80" s="14" t="s">
        <v>195</v>
      </c>
      <c r="D80" s="10"/>
      <c r="E80" s="10" t="s">
        <v>57</v>
      </c>
      <c r="F80" s="45" t="n">
        <v>67</v>
      </c>
      <c r="G80" s="45" t="n">
        <v>0</v>
      </c>
      <c r="H80" s="45">
        <f>ROUND(F80*AO80,2)</f>
      </c>
      <c r="I80" s="45">
        <f>ROUND(F80*AP80,2)</f>
      </c>
      <c r="J80" s="45">
        <f>ROUND(F80*G80,2)</f>
      </c>
      <c r="K80" s="46" t="s">
        <v>58</v>
      </c>
      <c r="Z80" s="45">
        <f>ROUND(IF(AQ80="5",BJ80,0),2)</f>
      </c>
      <c r="AB80" s="45">
        <f>ROUND(IF(AQ80="1",BH80,0),2)</f>
      </c>
      <c r="AC80" s="45">
        <f>ROUND(IF(AQ80="1",BI80,0),2)</f>
      </c>
      <c r="AD80" s="45">
        <f>ROUND(IF(AQ80="7",BH80,0),2)</f>
      </c>
      <c r="AE80" s="45">
        <f>ROUND(IF(AQ80="7",BI80,0),2)</f>
      </c>
      <c r="AF80" s="45">
        <f>ROUND(IF(AQ80="2",BH80,0),2)</f>
      </c>
      <c r="AG80" s="45">
        <f>ROUND(IF(AQ80="2",BI80,0),2)</f>
      </c>
      <c r="AH80" s="45">
        <f>ROUND(IF(AQ80="0",BJ80,0),2)</f>
      </c>
      <c r="AI80" s="28" t="s">
        <v>51</v>
      </c>
      <c r="AJ80" s="45">
        <f>IF(AN80=0,J80,0)</f>
      </c>
      <c r="AK80" s="45">
        <f>IF(AN80=12,J80,0)</f>
      </c>
      <c r="AL80" s="45">
        <f>IF(AN80=21,J80,0)</f>
      </c>
      <c r="AN80" s="45" t="n">
        <v>21</v>
      </c>
      <c r="AO80" s="45">
        <f>G80*0.334582278</f>
      </c>
      <c r="AP80" s="45">
        <f>G80*(1-0.334582278)</f>
      </c>
      <c r="AQ80" s="47" t="s">
        <v>54</v>
      </c>
      <c r="AV80" s="45">
        <f>ROUND(AW80+AX80,2)</f>
      </c>
      <c r="AW80" s="45">
        <f>ROUND(F80*AO80,2)</f>
      </c>
      <c r="AX80" s="45">
        <f>ROUND(F80*AP80,2)</f>
      </c>
      <c r="AY80" s="47" t="s">
        <v>196</v>
      </c>
      <c r="AZ80" s="47" t="s">
        <v>179</v>
      </c>
      <c r="BA80" s="28" t="s">
        <v>61</v>
      </c>
      <c r="BC80" s="45">
        <f>AW80+AX80</f>
      </c>
      <c r="BD80" s="45">
        <f>G80/(100-BE80)*100</f>
      </c>
      <c r="BE80" s="45" t="n">
        <v>0</v>
      </c>
      <c r="BF80" s="45">
        <f>80</f>
      </c>
      <c r="BH80" s="45">
        <f>F80*AO80</f>
      </c>
      <c r="BI80" s="45">
        <f>F80*AP80</f>
      </c>
      <c r="BJ80" s="45">
        <f>F80*G80</f>
      </c>
      <c r="BK80" s="45"/>
      <c r="BL80" s="45" t="n">
        <v>94</v>
      </c>
      <c r="BW80" s="45" t="n">
        <v>21</v>
      </c>
      <c r="BX80" s="14" t="s">
        <v>195</v>
      </c>
    </row>
    <row r="81">
      <c r="A81" s="48"/>
      <c r="C81" s="49" t="s">
        <v>111</v>
      </c>
      <c r="D81" s="49" t="s">
        <v>51</v>
      </c>
      <c r="F81" s="50" t="n">
        <v>67</v>
      </c>
      <c r="K81" s="51"/>
    </row>
    <row r="82">
      <c r="A82" s="52" t="s">
        <v>51</v>
      </c>
      <c r="B82" s="53" t="s">
        <v>197</v>
      </c>
      <c r="C82" s="54" t="s">
        <v>198</v>
      </c>
      <c r="D82" s="53"/>
      <c r="E82" s="55" t="s">
        <v>4</v>
      </c>
      <c r="F82" s="55" t="s">
        <v>4</v>
      </c>
      <c r="G82" s="55" t="s">
        <v>4</v>
      </c>
      <c r="H82" s="2">
        <f>SUM(H83:H83)</f>
      </c>
      <c r="I82" s="2">
        <f>SUM(I83:I83)</f>
      </c>
      <c r="J82" s="2">
        <f>SUM(J83:J83)</f>
      </c>
      <c r="K82" s="56" t="s">
        <v>51</v>
      </c>
      <c r="AI82" s="28" t="s">
        <v>51</v>
      </c>
      <c r="AS82" s="2">
        <f>SUM(AJ83:AJ83)</f>
      </c>
      <c r="AT82" s="2">
        <f>SUM(AK83:AK83)</f>
      </c>
      <c r="AU82" s="2">
        <f>SUM(AL83:AL83)</f>
      </c>
    </row>
    <row r="83">
      <c r="A83" s="9" t="s">
        <v>199</v>
      </c>
      <c r="B83" s="10" t="s">
        <v>200</v>
      </c>
      <c r="C83" s="14" t="s">
        <v>201</v>
      </c>
      <c r="D83" s="10"/>
      <c r="E83" s="10" t="s">
        <v>57</v>
      </c>
      <c r="F83" s="45" t="n">
        <v>2531.24</v>
      </c>
      <c r="G83" s="45" t="n">
        <v>0</v>
      </c>
      <c r="H83" s="45">
        <f>ROUND(F83*AO83,2)</f>
      </c>
      <c r="I83" s="45">
        <f>ROUND(F83*AP83,2)</f>
      </c>
      <c r="J83" s="45">
        <f>ROUND(F83*G83,2)</f>
      </c>
      <c r="K83" s="46" t="s">
        <v>58</v>
      </c>
      <c r="Z83" s="45">
        <f>ROUND(IF(AQ83="5",BJ83,0),2)</f>
      </c>
      <c r="AB83" s="45">
        <f>ROUND(IF(AQ83="1",BH83,0),2)</f>
      </c>
      <c r="AC83" s="45">
        <f>ROUND(IF(AQ83="1",BI83,0),2)</f>
      </c>
      <c r="AD83" s="45">
        <f>ROUND(IF(AQ83="7",BH83,0),2)</f>
      </c>
      <c r="AE83" s="45">
        <f>ROUND(IF(AQ83="7",BI83,0),2)</f>
      </c>
      <c r="AF83" s="45">
        <f>ROUND(IF(AQ83="2",BH83,0),2)</f>
      </c>
      <c r="AG83" s="45">
        <f>ROUND(IF(AQ83="2",BI83,0),2)</f>
      </c>
      <c r="AH83" s="45">
        <f>ROUND(IF(AQ83="0",BJ83,0),2)</f>
      </c>
      <c r="AI83" s="28" t="s">
        <v>51</v>
      </c>
      <c r="AJ83" s="45">
        <f>IF(AN83=0,J83,0)</f>
      </c>
      <c r="AK83" s="45">
        <f>IF(AN83=12,J83,0)</f>
      </c>
      <c r="AL83" s="45">
        <f>IF(AN83=21,J83,0)</f>
      </c>
      <c r="AN83" s="45" t="n">
        <v>21</v>
      </c>
      <c r="AO83" s="45">
        <f>G83*0.011017911</f>
      </c>
      <c r="AP83" s="45">
        <f>G83*(1-0.011017911)</f>
      </c>
      <c r="AQ83" s="47" t="s">
        <v>54</v>
      </c>
      <c r="AV83" s="45">
        <f>ROUND(AW83+AX83,2)</f>
      </c>
      <c r="AW83" s="45">
        <f>ROUND(F83*AO83,2)</f>
      </c>
      <c r="AX83" s="45">
        <f>ROUND(F83*AP83,2)</f>
      </c>
      <c r="AY83" s="47" t="s">
        <v>202</v>
      </c>
      <c r="AZ83" s="47" t="s">
        <v>179</v>
      </c>
      <c r="BA83" s="28" t="s">
        <v>61</v>
      </c>
      <c r="BC83" s="45">
        <f>AW83+AX83</f>
      </c>
      <c r="BD83" s="45">
        <f>G83/(100-BE83)*100</f>
      </c>
      <c r="BE83" s="45" t="n">
        <v>0</v>
      </c>
      <c r="BF83" s="45">
        <f>83</f>
      </c>
      <c r="BH83" s="45">
        <f>F83*AO83</f>
      </c>
      <c r="BI83" s="45">
        <f>F83*AP83</f>
      </c>
      <c r="BJ83" s="45">
        <f>F83*G83</f>
      </c>
      <c r="BK83" s="45"/>
      <c r="BL83" s="45" t="n">
        <v>95</v>
      </c>
      <c r="BW83" s="45" t="n">
        <v>21</v>
      </c>
      <c r="BX83" s="14" t="s">
        <v>201</v>
      </c>
    </row>
    <row r="84">
      <c r="A84" s="48"/>
      <c r="C84" s="49" t="s">
        <v>203</v>
      </c>
      <c r="D84" s="49" t="s">
        <v>72</v>
      </c>
      <c r="F84" s="50" t="n">
        <v>836.15</v>
      </c>
      <c r="K84" s="51"/>
    </row>
    <row r="85">
      <c r="A85" s="48"/>
      <c r="C85" s="49" t="s">
        <v>204</v>
      </c>
      <c r="D85" s="49" t="s">
        <v>74</v>
      </c>
      <c r="F85" s="50" t="n">
        <v>513.24</v>
      </c>
      <c r="K85" s="51"/>
    </row>
    <row r="86">
      <c r="A86" s="48"/>
      <c r="C86" s="49" t="s">
        <v>205</v>
      </c>
      <c r="D86" s="49" t="s">
        <v>74</v>
      </c>
      <c r="F86" s="50" t="n">
        <v>347.55</v>
      </c>
      <c r="K86" s="51"/>
    </row>
    <row r="87">
      <c r="A87" s="48"/>
      <c r="C87" s="49" t="s">
        <v>206</v>
      </c>
      <c r="D87" s="49" t="s">
        <v>75</v>
      </c>
      <c r="F87" s="50" t="n">
        <v>546.1</v>
      </c>
      <c r="K87" s="51"/>
    </row>
    <row r="88">
      <c r="A88" s="48"/>
      <c r="C88" s="49" t="s">
        <v>207</v>
      </c>
      <c r="D88" s="49" t="s">
        <v>75</v>
      </c>
      <c r="F88" s="50" t="n">
        <v>288.2</v>
      </c>
      <c r="K88" s="51"/>
    </row>
    <row r="89">
      <c r="A89" s="52" t="s">
        <v>51</v>
      </c>
      <c r="B89" s="53" t="s">
        <v>208</v>
      </c>
      <c r="C89" s="54" t="s">
        <v>209</v>
      </c>
      <c r="D89" s="53"/>
      <c r="E89" s="55" t="s">
        <v>4</v>
      </c>
      <c r="F89" s="55" t="s">
        <v>4</v>
      </c>
      <c r="G89" s="55" t="s">
        <v>4</v>
      </c>
      <c r="H89" s="2">
        <f>SUM(H90:H96)</f>
      </c>
      <c r="I89" s="2">
        <f>SUM(I90:I96)</f>
      </c>
      <c r="J89" s="2">
        <f>SUM(J90:J96)</f>
      </c>
      <c r="K89" s="56" t="s">
        <v>51</v>
      </c>
      <c r="AI89" s="28" t="s">
        <v>51</v>
      </c>
      <c r="AS89" s="2">
        <f>SUM(AJ90:AJ96)</f>
      </c>
      <c r="AT89" s="2">
        <f>SUM(AK90:AK96)</f>
      </c>
      <c r="AU89" s="2">
        <f>SUM(AL90:AL96)</f>
      </c>
    </row>
    <row r="90">
      <c r="A90" s="9" t="s">
        <v>210</v>
      </c>
      <c r="B90" s="10" t="s">
        <v>211</v>
      </c>
      <c r="C90" s="14" t="s">
        <v>212</v>
      </c>
      <c r="D90" s="10"/>
      <c r="E90" s="10" t="s">
        <v>57</v>
      </c>
      <c r="F90" s="45" t="n">
        <v>159.84</v>
      </c>
      <c r="G90" s="45" t="n">
        <v>0</v>
      </c>
      <c r="H90" s="45">
        <f>ROUND(F90*AO90,2)</f>
      </c>
      <c r="I90" s="45">
        <f>ROUND(F90*AP90,2)</f>
      </c>
      <c r="J90" s="45">
        <f>ROUND(F90*G90,2)</f>
      </c>
      <c r="K90" s="46" t="s">
        <v>58</v>
      </c>
      <c r="Z90" s="45">
        <f>ROUND(IF(AQ90="5",BJ90,0),2)</f>
      </c>
      <c r="AB90" s="45">
        <f>ROUND(IF(AQ90="1",BH90,0),2)</f>
      </c>
      <c r="AC90" s="45">
        <f>ROUND(IF(AQ90="1",BI90,0),2)</f>
      </c>
      <c r="AD90" s="45">
        <f>ROUND(IF(AQ90="7",BH90,0),2)</f>
      </c>
      <c r="AE90" s="45">
        <f>ROUND(IF(AQ90="7",BI90,0),2)</f>
      </c>
      <c r="AF90" s="45">
        <f>ROUND(IF(AQ90="2",BH90,0),2)</f>
      </c>
      <c r="AG90" s="45">
        <f>ROUND(IF(AQ90="2",BI90,0),2)</f>
      </c>
      <c r="AH90" s="45">
        <f>ROUND(IF(AQ90="0",BJ90,0),2)</f>
      </c>
      <c r="AI90" s="28" t="s">
        <v>51</v>
      </c>
      <c r="AJ90" s="45">
        <f>IF(AN90=0,J90,0)</f>
      </c>
      <c r="AK90" s="45">
        <f>IF(AN90=12,J90,0)</f>
      </c>
      <c r="AL90" s="45">
        <f>IF(AN90=21,J90,0)</f>
      </c>
      <c r="AN90" s="45" t="n">
        <v>21</v>
      </c>
      <c r="AO90" s="45">
        <f>G90*0</f>
      </c>
      <c r="AP90" s="45">
        <f>G90*(1-0)</f>
      </c>
      <c r="AQ90" s="47" t="s">
        <v>54</v>
      </c>
      <c r="AV90" s="45">
        <f>ROUND(AW90+AX90,2)</f>
      </c>
      <c r="AW90" s="45">
        <f>ROUND(F90*AO90,2)</f>
      </c>
      <c r="AX90" s="45">
        <f>ROUND(F90*AP90,2)</f>
      </c>
      <c r="AY90" s="47" t="s">
        <v>213</v>
      </c>
      <c r="AZ90" s="47" t="s">
        <v>179</v>
      </c>
      <c r="BA90" s="28" t="s">
        <v>61</v>
      </c>
      <c r="BC90" s="45">
        <f>AW90+AX90</f>
      </c>
      <c r="BD90" s="45">
        <f>G90/(100-BE90)*100</f>
      </c>
      <c r="BE90" s="45" t="n">
        <v>0</v>
      </c>
      <c r="BF90" s="45">
        <f>90</f>
      </c>
      <c r="BH90" s="45">
        <f>F90*AO90</f>
      </c>
      <c r="BI90" s="45">
        <f>F90*AP90</f>
      </c>
      <c r="BJ90" s="45">
        <f>F90*G90</f>
      </c>
      <c r="BK90" s="45"/>
      <c r="BL90" s="45" t="n">
        <v>97</v>
      </c>
      <c r="BW90" s="45" t="n">
        <v>21</v>
      </c>
      <c r="BX90" s="14" t="s">
        <v>212</v>
      </c>
    </row>
    <row r="91">
      <c r="A91" s="48"/>
      <c r="C91" s="49" t="s">
        <v>214</v>
      </c>
      <c r="D91" s="49" t="s">
        <v>51</v>
      </c>
      <c r="F91" s="50" t="n">
        <v>159.84</v>
      </c>
      <c r="K91" s="51"/>
    </row>
    <row r="92">
      <c r="A92" s="9" t="s">
        <v>215</v>
      </c>
      <c r="B92" s="10" t="s">
        <v>216</v>
      </c>
      <c r="C92" s="14" t="s">
        <v>217</v>
      </c>
      <c r="D92" s="10"/>
      <c r="E92" s="10" t="s">
        <v>93</v>
      </c>
      <c r="F92" s="45" t="n">
        <v>20.2</v>
      </c>
      <c r="G92" s="45" t="n">
        <v>0</v>
      </c>
      <c r="H92" s="45">
        <f>ROUND(F92*AO92,2)</f>
      </c>
      <c r="I92" s="45">
        <f>ROUND(F92*AP92,2)</f>
      </c>
      <c r="J92" s="45">
        <f>ROUND(F92*G92,2)</f>
      </c>
      <c r="K92" s="46" t="s">
        <v>58</v>
      </c>
      <c r="Z92" s="45">
        <f>ROUND(IF(AQ92="5",BJ92,0),2)</f>
      </c>
      <c r="AB92" s="45">
        <f>ROUND(IF(AQ92="1",BH92,0),2)</f>
      </c>
      <c r="AC92" s="45">
        <f>ROUND(IF(AQ92="1",BI92,0),2)</f>
      </c>
      <c r="AD92" s="45">
        <f>ROUND(IF(AQ92="7",BH92,0),2)</f>
      </c>
      <c r="AE92" s="45">
        <f>ROUND(IF(AQ92="7",BI92,0),2)</f>
      </c>
      <c r="AF92" s="45">
        <f>ROUND(IF(AQ92="2",BH92,0),2)</f>
      </c>
      <c r="AG92" s="45">
        <f>ROUND(IF(AQ92="2",BI92,0),2)</f>
      </c>
      <c r="AH92" s="45">
        <f>ROUND(IF(AQ92="0",BJ92,0),2)</f>
      </c>
      <c r="AI92" s="28" t="s">
        <v>51</v>
      </c>
      <c r="AJ92" s="45">
        <f>IF(AN92=0,J92,0)</f>
      </c>
      <c r="AK92" s="45">
        <f>IF(AN92=12,J92,0)</f>
      </c>
      <c r="AL92" s="45">
        <f>IF(AN92=21,J92,0)</f>
      </c>
      <c r="AN92" s="45" t="n">
        <v>21</v>
      </c>
      <c r="AO92" s="45">
        <f>G92*0.281013889</f>
      </c>
      <c r="AP92" s="45">
        <f>G92*(1-0.281013889)</f>
      </c>
      <c r="AQ92" s="47" t="s">
        <v>54</v>
      </c>
      <c r="AV92" s="45">
        <f>ROUND(AW92+AX92,2)</f>
      </c>
      <c r="AW92" s="45">
        <f>ROUND(F92*AO92,2)</f>
      </c>
      <c r="AX92" s="45">
        <f>ROUND(F92*AP92,2)</f>
      </c>
      <c r="AY92" s="47" t="s">
        <v>213</v>
      </c>
      <c r="AZ92" s="47" t="s">
        <v>179</v>
      </c>
      <c r="BA92" s="28" t="s">
        <v>61</v>
      </c>
      <c r="BC92" s="45">
        <f>AW92+AX92</f>
      </c>
      <c r="BD92" s="45">
        <f>G92/(100-BE92)*100</f>
      </c>
      <c r="BE92" s="45" t="n">
        <v>0</v>
      </c>
      <c r="BF92" s="45">
        <f>92</f>
      </c>
      <c r="BH92" s="45">
        <f>F92*AO92</f>
      </c>
      <c r="BI92" s="45">
        <f>F92*AP92</f>
      </c>
      <c r="BJ92" s="45">
        <f>F92*G92</f>
      </c>
      <c r="BK92" s="45"/>
      <c r="BL92" s="45" t="n">
        <v>97</v>
      </c>
      <c r="BW92" s="45" t="n">
        <v>21</v>
      </c>
      <c r="BX92" s="14" t="s">
        <v>217</v>
      </c>
    </row>
    <row r="93">
      <c r="A93" s="48"/>
      <c r="C93" s="49" t="s">
        <v>218</v>
      </c>
      <c r="D93" s="49" t="s">
        <v>72</v>
      </c>
      <c r="F93" s="50" t="n">
        <v>8.85</v>
      </c>
      <c r="K93" s="51"/>
    </row>
    <row r="94">
      <c r="A94" s="48"/>
      <c r="C94" s="49" t="s">
        <v>219</v>
      </c>
      <c r="D94" s="49" t="s">
        <v>74</v>
      </c>
      <c r="F94" s="50" t="n">
        <v>9.3</v>
      </c>
      <c r="K94" s="51"/>
    </row>
    <row r="95">
      <c r="A95" s="48"/>
      <c r="C95" s="49" t="s">
        <v>220</v>
      </c>
      <c r="D95" s="49" t="s">
        <v>75</v>
      </c>
      <c r="F95" s="50" t="n">
        <v>2.05</v>
      </c>
      <c r="K95" s="51"/>
    </row>
    <row r="96">
      <c r="A96" s="9" t="s">
        <v>221</v>
      </c>
      <c r="B96" s="10" t="s">
        <v>222</v>
      </c>
      <c r="C96" s="14" t="s">
        <v>223</v>
      </c>
      <c r="D96" s="10"/>
      <c r="E96" s="10" t="s">
        <v>93</v>
      </c>
      <c r="F96" s="45" t="n">
        <v>9.6</v>
      </c>
      <c r="G96" s="45" t="n">
        <v>0</v>
      </c>
      <c r="H96" s="45">
        <f>ROUND(F96*AO96,2)</f>
      </c>
      <c r="I96" s="45">
        <f>ROUND(F96*AP96,2)</f>
      </c>
      <c r="J96" s="45">
        <f>ROUND(F96*G96,2)</f>
      </c>
      <c r="K96" s="46" t="s">
        <v>58</v>
      </c>
      <c r="Z96" s="45">
        <f>ROUND(IF(AQ96="5",BJ96,0),2)</f>
      </c>
      <c r="AB96" s="45">
        <f>ROUND(IF(AQ96="1",BH96,0),2)</f>
      </c>
      <c r="AC96" s="45">
        <f>ROUND(IF(AQ96="1",BI96,0),2)</f>
      </c>
      <c r="AD96" s="45">
        <f>ROUND(IF(AQ96="7",BH96,0),2)</f>
      </c>
      <c r="AE96" s="45">
        <f>ROUND(IF(AQ96="7",BI96,0),2)</f>
      </c>
      <c r="AF96" s="45">
        <f>ROUND(IF(AQ96="2",BH96,0),2)</f>
      </c>
      <c r="AG96" s="45">
        <f>ROUND(IF(AQ96="2",BI96,0),2)</f>
      </c>
      <c r="AH96" s="45">
        <f>ROUND(IF(AQ96="0",BJ96,0),2)</f>
      </c>
      <c r="AI96" s="28" t="s">
        <v>51</v>
      </c>
      <c r="AJ96" s="45">
        <f>IF(AN96=0,J96,0)</f>
      </c>
      <c r="AK96" s="45">
        <f>IF(AN96=12,J96,0)</f>
      </c>
      <c r="AL96" s="45">
        <f>IF(AN96=21,J96,0)</f>
      </c>
      <c r="AN96" s="45" t="n">
        <v>21</v>
      </c>
      <c r="AO96" s="45">
        <f>G96*0.290773664</f>
      </c>
      <c r="AP96" s="45">
        <f>G96*(1-0.290773664)</f>
      </c>
      <c r="AQ96" s="47" t="s">
        <v>54</v>
      </c>
      <c r="AV96" s="45">
        <f>ROUND(AW96+AX96,2)</f>
      </c>
      <c r="AW96" s="45">
        <f>ROUND(F96*AO96,2)</f>
      </c>
      <c r="AX96" s="45">
        <f>ROUND(F96*AP96,2)</f>
      </c>
      <c r="AY96" s="47" t="s">
        <v>213</v>
      </c>
      <c r="AZ96" s="47" t="s">
        <v>179</v>
      </c>
      <c r="BA96" s="28" t="s">
        <v>61</v>
      </c>
      <c r="BC96" s="45">
        <f>AW96+AX96</f>
      </c>
      <c r="BD96" s="45">
        <f>G96/(100-BE96)*100</f>
      </c>
      <c r="BE96" s="45" t="n">
        <v>0</v>
      </c>
      <c r="BF96" s="45">
        <f>96</f>
      </c>
      <c r="BH96" s="45">
        <f>F96*AO96</f>
      </c>
      <c r="BI96" s="45">
        <f>F96*AP96</f>
      </c>
      <c r="BJ96" s="45">
        <f>F96*G96</f>
      </c>
      <c r="BK96" s="45"/>
      <c r="BL96" s="45" t="n">
        <v>97</v>
      </c>
      <c r="BW96" s="45" t="n">
        <v>21</v>
      </c>
      <c r="BX96" s="14" t="s">
        <v>223</v>
      </c>
    </row>
    <row r="97">
      <c r="A97" s="48"/>
      <c r="C97" s="49" t="s">
        <v>224</v>
      </c>
      <c r="D97" s="49" t="s">
        <v>225</v>
      </c>
      <c r="F97" s="50" t="n">
        <v>5.2</v>
      </c>
      <c r="K97" s="51"/>
    </row>
    <row r="98">
      <c r="A98" s="48"/>
      <c r="C98" s="49" t="s">
        <v>226</v>
      </c>
      <c r="D98" s="49" t="s">
        <v>227</v>
      </c>
      <c r="F98" s="50" t="n">
        <v>4.4</v>
      </c>
      <c r="K98" s="51"/>
    </row>
    <row r="99">
      <c r="A99" s="52" t="s">
        <v>51</v>
      </c>
      <c r="B99" s="53" t="s">
        <v>228</v>
      </c>
      <c r="C99" s="54" t="s">
        <v>229</v>
      </c>
      <c r="D99" s="53"/>
      <c r="E99" s="55" t="s">
        <v>4</v>
      </c>
      <c r="F99" s="55" t="s">
        <v>4</v>
      </c>
      <c r="G99" s="55" t="s">
        <v>4</v>
      </c>
      <c r="H99" s="2">
        <f>SUM(H100:H102)</f>
      </c>
      <c r="I99" s="2">
        <f>SUM(I100:I102)</f>
      </c>
      <c r="J99" s="2">
        <f>SUM(J100:J102)</f>
      </c>
      <c r="K99" s="56" t="s">
        <v>51</v>
      </c>
      <c r="AI99" s="28" t="s">
        <v>51</v>
      </c>
      <c r="AS99" s="2">
        <f>SUM(AJ100:AJ102)</f>
      </c>
      <c r="AT99" s="2">
        <f>SUM(AK100:AK102)</f>
      </c>
      <c r="AU99" s="2">
        <f>SUM(AL100:AL102)</f>
      </c>
    </row>
    <row r="100">
      <c r="A100" s="9" t="s">
        <v>230</v>
      </c>
      <c r="B100" s="10" t="s">
        <v>231</v>
      </c>
      <c r="C100" s="14" t="s">
        <v>232</v>
      </c>
      <c r="D100" s="10"/>
      <c r="E100" s="10" t="s">
        <v>233</v>
      </c>
      <c r="F100" s="45" t="n">
        <v>8.43</v>
      </c>
      <c r="G100" s="45" t="n">
        <v>0</v>
      </c>
      <c r="H100" s="45">
        <f>ROUND(F100*AO100,2)</f>
      </c>
      <c r="I100" s="45">
        <f>ROUND(F100*AP100,2)</f>
      </c>
      <c r="J100" s="45">
        <f>ROUND(F100*G100,2)</f>
      </c>
      <c r="K100" s="46" t="s">
        <v>58</v>
      </c>
      <c r="Z100" s="45">
        <f>ROUND(IF(AQ100="5",BJ100,0),2)</f>
      </c>
      <c r="AB100" s="45">
        <f>ROUND(IF(AQ100="1",BH100,0),2)</f>
      </c>
      <c r="AC100" s="45">
        <f>ROUND(IF(AQ100="1",BI100,0),2)</f>
      </c>
      <c r="AD100" s="45">
        <f>ROUND(IF(AQ100="7",BH100,0),2)</f>
      </c>
      <c r="AE100" s="45">
        <f>ROUND(IF(AQ100="7",BI100,0),2)</f>
      </c>
      <c r="AF100" s="45">
        <f>ROUND(IF(AQ100="2",BH100,0),2)</f>
      </c>
      <c r="AG100" s="45">
        <f>ROUND(IF(AQ100="2",BI100,0),2)</f>
      </c>
      <c r="AH100" s="45">
        <f>ROUND(IF(AQ100="0",BJ100,0),2)</f>
      </c>
      <c r="AI100" s="28" t="s">
        <v>51</v>
      </c>
      <c r="AJ100" s="45">
        <f>IF(AN100=0,J100,0)</f>
      </c>
      <c r="AK100" s="45">
        <f>IF(AN100=12,J100,0)</f>
      </c>
      <c r="AL100" s="45">
        <f>IF(AN100=21,J100,0)</f>
      </c>
      <c r="AN100" s="45" t="n">
        <v>21</v>
      </c>
      <c r="AO100" s="45">
        <f>G100*0</f>
      </c>
      <c r="AP100" s="45">
        <f>G100*(1-0)</f>
      </c>
      <c r="AQ100" s="47" t="s">
        <v>80</v>
      </c>
      <c r="AV100" s="45">
        <f>ROUND(AW100+AX100,2)</f>
      </c>
      <c r="AW100" s="45">
        <f>ROUND(F100*AO100,2)</f>
      </c>
      <c r="AX100" s="45">
        <f>ROUND(F100*AP100,2)</f>
      </c>
      <c r="AY100" s="47" t="s">
        <v>234</v>
      </c>
      <c r="AZ100" s="47" t="s">
        <v>179</v>
      </c>
      <c r="BA100" s="28" t="s">
        <v>61</v>
      </c>
      <c r="BC100" s="45">
        <f>AW100+AX100</f>
      </c>
      <c r="BD100" s="45">
        <f>G100/(100-BE100)*100</f>
      </c>
      <c r="BE100" s="45" t="n">
        <v>0</v>
      </c>
      <c r="BF100" s="45">
        <f>100</f>
      </c>
      <c r="BH100" s="45">
        <f>F100*AO100</f>
      </c>
      <c r="BI100" s="45">
        <f>F100*AP100</f>
      </c>
      <c r="BJ100" s="45">
        <f>F100*G100</f>
      </c>
      <c r="BK100" s="45"/>
      <c r="BL100" s="45"/>
      <c r="BW100" s="45" t="n">
        <v>21</v>
      </c>
      <c r="BX100" s="14" t="s">
        <v>232</v>
      </c>
    </row>
    <row r="101">
      <c r="A101" s="48"/>
      <c r="C101" s="49" t="s">
        <v>235</v>
      </c>
      <c r="D101" s="49" t="s">
        <v>51</v>
      </c>
      <c r="F101" s="50" t="n">
        <v>8.43</v>
      </c>
      <c r="K101" s="51"/>
    </row>
    <row r="102">
      <c r="A102" s="9" t="s">
        <v>236</v>
      </c>
      <c r="B102" s="10" t="s">
        <v>237</v>
      </c>
      <c r="C102" s="14" t="s">
        <v>238</v>
      </c>
      <c r="D102" s="10"/>
      <c r="E102" s="10" t="s">
        <v>233</v>
      </c>
      <c r="F102" s="45" t="n">
        <v>8.43</v>
      </c>
      <c r="G102" s="45" t="n">
        <v>0</v>
      </c>
      <c r="H102" s="45">
        <f>ROUND(F102*AO102,2)</f>
      </c>
      <c r="I102" s="45">
        <f>ROUND(F102*AP102,2)</f>
      </c>
      <c r="J102" s="45">
        <f>ROUND(F102*G102,2)</f>
      </c>
      <c r="K102" s="46" t="s">
        <v>58</v>
      </c>
      <c r="Z102" s="45">
        <f>ROUND(IF(AQ102="5",BJ102,0),2)</f>
      </c>
      <c r="AB102" s="45">
        <f>ROUND(IF(AQ102="1",BH102,0),2)</f>
      </c>
      <c r="AC102" s="45">
        <f>ROUND(IF(AQ102="1",BI102,0),2)</f>
      </c>
      <c r="AD102" s="45">
        <f>ROUND(IF(AQ102="7",BH102,0),2)</f>
      </c>
      <c r="AE102" s="45">
        <f>ROUND(IF(AQ102="7",BI102,0),2)</f>
      </c>
      <c r="AF102" s="45">
        <f>ROUND(IF(AQ102="2",BH102,0),2)</f>
      </c>
      <c r="AG102" s="45">
        <f>ROUND(IF(AQ102="2",BI102,0),2)</f>
      </c>
      <c r="AH102" s="45">
        <f>ROUND(IF(AQ102="0",BJ102,0),2)</f>
      </c>
      <c r="AI102" s="28" t="s">
        <v>51</v>
      </c>
      <c r="AJ102" s="45">
        <f>IF(AN102=0,J102,0)</f>
      </c>
      <c r="AK102" s="45">
        <f>IF(AN102=12,J102,0)</f>
      </c>
      <c r="AL102" s="45">
        <f>IF(AN102=21,J102,0)</f>
      </c>
      <c r="AN102" s="45" t="n">
        <v>21</v>
      </c>
      <c r="AO102" s="45">
        <f>G102*0</f>
      </c>
      <c r="AP102" s="45">
        <f>G102*(1-0)</f>
      </c>
      <c r="AQ102" s="47" t="s">
        <v>80</v>
      </c>
      <c r="AV102" s="45">
        <f>ROUND(AW102+AX102,2)</f>
      </c>
      <c r="AW102" s="45">
        <f>ROUND(F102*AO102,2)</f>
      </c>
      <c r="AX102" s="45">
        <f>ROUND(F102*AP102,2)</f>
      </c>
      <c r="AY102" s="47" t="s">
        <v>234</v>
      </c>
      <c r="AZ102" s="47" t="s">
        <v>179</v>
      </c>
      <c r="BA102" s="28" t="s">
        <v>61</v>
      </c>
      <c r="BC102" s="45">
        <f>AW102+AX102</f>
      </c>
      <c r="BD102" s="45">
        <f>G102/(100-BE102)*100</f>
      </c>
      <c r="BE102" s="45" t="n">
        <v>0</v>
      </c>
      <c r="BF102" s="45">
        <f>102</f>
      </c>
      <c r="BH102" s="45">
        <f>F102*AO102</f>
      </c>
      <c r="BI102" s="45">
        <f>F102*AP102</f>
      </c>
      <c r="BJ102" s="45">
        <f>F102*G102</f>
      </c>
      <c r="BK102" s="45"/>
      <c r="BL102" s="45"/>
      <c r="BW102" s="45" t="n">
        <v>21</v>
      </c>
      <c r="BX102" s="14" t="s">
        <v>238</v>
      </c>
    </row>
    <row r="103">
      <c r="A103" s="48"/>
      <c r="C103" s="49" t="s">
        <v>235</v>
      </c>
      <c r="D103" s="49" t="s">
        <v>51</v>
      </c>
      <c r="F103" s="50" t="n">
        <v>8.43</v>
      </c>
      <c r="K103" s="51"/>
    </row>
    <row r="104">
      <c r="A104" s="52" t="s">
        <v>51</v>
      </c>
      <c r="B104" s="53" t="s">
        <v>239</v>
      </c>
      <c r="C104" s="54" t="s">
        <v>240</v>
      </c>
      <c r="D104" s="53"/>
      <c r="E104" s="55" t="s">
        <v>4</v>
      </c>
      <c r="F104" s="55" t="s">
        <v>4</v>
      </c>
      <c r="G104" s="55" t="s">
        <v>4</v>
      </c>
      <c r="H104" s="2">
        <f>SUM(H105:H120)</f>
      </c>
      <c r="I104" s="2">
        <f>SUM(I105:I120)</f>
      </c>
      <c r="J104" s="2">
        <f>SUM(J105:J120)</f>
      </c>
      <c r="K104" s="56" t="s">
        <v>51</v>
      </c>
      <c r="AI104" s="28" t="s">
        <v>51</v>
      </c>
      <c r="AS104" s="2">
        <f>SUM(AJ105:AJ120)</f>
      </c>
      <c r="AT104" s="2">
        <f>SUM(AK105:AK120)</f>
      </c>
      <c r="AU104" s="2">
        <f>SUM(AL105:AL120)</f>
      </c>
    </row>
    <row r="105">
      <c r="A105" s="9" t="s">
        <v>241</v>
      </c>
      <c r="B105" s="10" t="s">
        <v>242</v>
      </c>
      <c r="C105" s="14" t="s">
        <v>243</v>
      </c>
      <c r="D105" s="10"/>
      <c r="E105" s="10" t="s">
        <v>233</v>
      </c>
      <c r="F105" s="45" t="n">
        <v>4.43</v>
      </c>
      <c r="G105" s="45" t="n">
        <v>0</v>
      </c>
      <c r="H105" s="45">
        <f>ROUND(F105*AO105,2)</f>
      </c>
      <c r="I105" s="45">
        <f>ROUND(F105*AP105,2)</f>
      </c>
      <c r="J105" s="45">
        <f>ROUND(F105*G105,2)</f>
      </c>
      <c r="K105" s="46" t="s">
        <v>58</v>
      </c>
      <c r="Z105" s="45">
        <f>ROUND(IF(AQ105="5",BJ105,0),2)</f>
      </c>
      <c r="AB105" s="45">
        <f>ROUND(IF(AQ105="1",BH105,0),2)</f>
      </c>
      <c r="AC105" s="45">
        <f>ROUND(IF(AQ105="1",BI105,0),2)</f>
      </c>
      <c r="AD105" s="45">
        <f>ROUND(IF(AQ105="7",BH105,0),2)</f>
      </c>
      <c r="AE105" s="45">
        <f>ROUND(IF(AQ105="7",BI105,0),2)</f>
      </c>
      <c r="AF105" s="45">
        <f>ROUND(IF(AQ105="2",BH105,0),2)</f>
      </c>
      <c r="AG105" s="45">
        <f>ROUND(IF(AQ105="2",BI105,0),2)</f>
      </c>
      <c r="AH105" s="45">
        <f>ROUND(IF(AQ105="0",BJ105,0),2)</f>
      </c>
      <c r="AI105" s="28" t="s">
        <v>51</v>
      </c>
      <c r="AJ105" s="45">
        <f>IF(AN105=0,J105,0)</f>
      </c>
      <c r="AK105" s="45">
        <f>IF(AN105=12,J105,0)</f>
      </c>
      <c r="AL105" s="45">
        <f>IF(AN105=21,J105,0)</f>
      </c>
      <c r="AN105" s="45" t="n">
        <v>21</v>
      </c>
      <c r="AO105" s="45">
        <f>G105*0</f>
      </c>
      <c r="AP105" s="45">
        <f>G105*(1-0)</f>
      </c>
      <c r="AQ105" s="47" t="s">
        <v>80</v>
      </c>
      <c r="AV105" s="45">
        <f>ROUND(AW105+AX105,2)</f>
      </c>
      <c r="AW105" s="45">
        <f>ROUND(F105*AO105,2)</f>
      </c>
      <c r="AX105" s="45">
        <f>ROUND(F105*AP105,2)</f>
      </c>
      <c r="AY105" s="47" t="s">
        <v>244</v>
      </c>
      <c r="AZ105" s="47" t="s">
        <v>179</v>
      </c>
      <c r="BA105" s="28" t="s">
        <v>61</v>
      </c>
      <c r="BC105" s="45">
        <f>AW105+AX105</f>
      </c>
      <c r="BD105" s="45">
        <f>G105/(100-BE105)*100</f>
      </c>
      <c r="BE105" s="45" t="n">
        <v>0</v>
      </c>
      <c r="BF105" s="45">
        <f>105</f>
      </c>
      <c r="BH105" s="45">
        <f>F105*AO105</f>
      </c>
      <c r="BI105" s="45">
        <f>F105*AP105</f>
      </c>
      <c r="BJ105" s="45">
        <f>F105*G105</f>
      </c>
      <c r="BK105" s="45"/>
      <c r="BL105" s="45"/>
      <c r="BW105" s="45" t="n">
        <v>21</v>
      </c>
      <c r="BX105" s="14" t="s">
        <v>243</v>
      </c>
    </row>
    <row r="106">
      <c r="A106" s="48"/>
      <c r="C106" s="49" t="s">
        <v>245</v>
      </c>
      <c r="D106" s="49" t="s">
        <v>51</v>
      </c>
      <c r="F106" s="50" t="n">
        <v>2.91</v>
      </c>
      <c r="K106" s="51"/>
    </row>
    <row r="107">
      <c r="A107" s="48"/>
      <c r="C107" s="49" t="s">
        <v>246</v>
      </c>
      <c r="D107" s="49" t="s">
        <v>51</v>
      </c>
      <c r="F107" s="50" t="n">
        <v>1.52</v>
      </c>
      <c r="K107" s="51"/>
    </row>
    <row r="108">
      <c r="A108" s="9" t="s">
        <v>247</v>
      </c>
      <c r="B108" s="10" t="s">
        <v>248</v>
      </c>
      <c r="C108" s="14" t="s">
        <v>249</v>
      </c>
      <c r="D108" s="10"/>
      <c r="E108" s="10" t="s">
        <v>233</v>
      </c>
      <c r="F108" s="45" t="n">
        <v>13.29</v>
      </c>
      <c r="G108" s="45" t="n">
        <v>0</v>
      </c>
      <c r="H108" s="45">
        <f>ROUND(F108*AO108,2)</f>
      </c>
      <c r="I108" s="45">
        <f>ROUND(F108*AP108,2)</f>
      </c>
      <c r="J108" s="45">
        <f>ROUND(F108*G108,2)</f>
      </c>
      <c r="K108" s="46" t="s">
        <v>58</v>
      </c>
      <c r="Z108" s="45">
        <f>ROUND(IF(AQ108="5",BJ108,0),2)</f>
      </c>
      <c r="AB108" s="45">
        <f>ROUND(IF(AQ108="1",BH108,0),2)</f>
      </c>
      <c r="AC108" s="45">
        <f>ROUND(IF(AQ108="1",BI108,0),2)</f>
      </c>
      <c r="AD108" s="45">
        <f>ROUND(IF(AQ108="7",BH108,0),2)</f>
      </c>
      <c r="AE108" s="45">
        <f>ROUND(IF(AQ108="7",BI108,0),2)</f>
      </c>
      <c r="AF108" s="45">
        <f>ROUND(IF(AQ108="2",BH108,0),2)</f>
      </c>
      <c r="AG108" s="45">
        <f>ROUND(IF(AQ108="2",BI108,0),2)</f>
      </c>
      <c r="AH108" s="45">
        <f>ROUND(IF(AQ108="0",BJ108,0),2)</f>
      </c>
      <c r="AI108" s="28" t="s">
        <v>51</v>
      </c>
      <c r="AJ108" s="45">
        <f>IF(AN108=0,J108,0)</f>
      </c>
      <c r="AK108" s="45">
        <f>IF(AN108=12,J108,0)</f>
      </c>
      <c r="AL108" s="45">
        <f>IF(AN108=21,J108,0)</f>
      </c>
      <c r="AN108" s="45" t="n">
        <v>21</v>
      </c>
      <c r="AO108" s="45">
        <f>G108*0</f>
      </c>
      <c r="AP108" s="45">
        <f>G108*(1-0)</f>
      </c>
      <c r="AQ108" s="47" t="s">
        <v>80</v>
      </c>
      <c r="AV108" s="45">
        <f>ROUND(AW108+AX108,2)</f>
      </c>
      <c r="AW108" s="45">
        <f>ROUND(F108*AO108,2)</f>
      </c>
      <c r="AX108" s="45">
        <f>ROUND(F108*AP108,2)</f>
      </c>
      <c r="AY108" s="47" t="s">
        <v>244</v>
      </c>
      <c r="AZ108" s="47" t="s">
        <v>179</v>
      </c>
      <c r="BA108" s="28" t="s">
        <v>61</v>
      </c>
      <c r="BC108" s="45">
        <f>AW108+AX108</f>
      </c>
      <c r="BD108" s="45">
        <f>G108/(100-BE108)*100</f>
      </c>
      <c r="BE108" s="45" t="n">
        <v>0</v>
      </c>
      <c r="BF108" s="45">
        <f>108</f>
      </c>
      <c r="BH108" s="45">
        <f>F108*AO108</f>
      </c>
      <c r="BI108" s="45">
        <f>F108*AP108</f>
      </c>
      <c r="BJ108" s="45">
        <f>F108*G108</f>
      </c>
      <c r="BK108" s="45"/>
      <c r="BL108" s="45"/>
      <c r="BW108" s="45" t="n">
        <v>21</v>
      </c>
      <c r="BX108" s="14" t="s">
        <v>249</v>
      </c>
    </row>
    <row r="109">
      <c r="A109" s="48"/>
      <c r="C109" s="49" t="s">
        <v>250</v>
      </c>
      <c r="D109" s="49" t="s">
        <v>51</v>
      </c>
      <c r="F109" s="50" t="n">
        <v>13.29</v>
      </c>
      <c r="K109" s="51"/>
    </row>
    <row r="110">
      <c r="A110" s="9" t="s">
        <v>251</v>
      </c>
      <c r="B110" s="10" t="s">
        <v>252</v>
      </c>
      <c r="C110" s="14" t="s">
        <v>253</v>
      </c>
      <c r="D110" s="10"/>
      <c r="E110" s="10" t="s">
        <v>233</v>
      </c>
      <c r="F110" s="45" t="n">
        <v>4.43</v>
      </c>
      <c r="G110" s="45" t="n">
        <v>0</v>
      </c>
      <c r="H110" s="45">
        <f>ROUND(F110*AO110,2)</f>
      </c>
      <c r="I110" s="45">
        <f>ROUND(F110*AP110,2)</f>
      </c>
      <c r="J110" s="45">
        <f>ROUND(F110*G110,2)</f>
      </c>
      <c r="K110" s="46" t="s">
        <v>58</v>
      </c>
      <c r="Z110" s="45">
        <f>ROUND(IF(AQ110="5",BJ110,0),2)</f>
      </c>
      <c r="AB110" s="45">
        <f>ROUND(IF(AQ110="1",BH110,0),2)</f>
      </c>
      <c r="AC110" s="45">
        <f>ROUND(IF(AQ110="1",BI110,0),2)</f>
      </c>
      <c r="AD110" s="45">
        <f>ROUND(IF(AQ110="7",BH110,0),2)</f>
      </c>
      <c r="AE110" s="45">
        <f>ROUND(IF(AQ110="7",BI110,0),2)</f>
      </c>
      <c r="AF110" s="45">
        <f>ROUND(IF(AQ110="2",BH110,0),2)</f>
      </c>
      <c r="AG110" s="45">
        <f>ROUND(IF(AQ110="2",BI110,0),2)</f>
      </c>
      <c r="AH110" s="45">
        <f>ROUND(IF(AQ110="0",BJ110,0),2)</f>
      </c>
      <c r="AI110" s="28" t="s">
        <v>51</v>
      </c>
      <c r="AJ110" s="45">
        <f>IF(AN110=0,J110,0)</f>
      </c>
      <c r="AK110" s="45">
        <f>IF(AN110=12,J110,0)</f>
      </c>
      <c r="AL110" s="45">
        <f>IF(AN110=21,J110,0)</f>
      </c>
      <c r="AN110" s="45" t="n">
        <v>21</v>
      </c>
      <c r="AO110" s="45">
        <f>G110*0</f>
      </c>
      <c r="AP110" s="45">
        <f>G110*(1-0)</f>
      </c>
      <c r="AQ110" s="47" t="s">
        <v>80</v>
      </c>
      <c r="AV110" s="45">
        <f>ROUND(AW110+AX110,2)</f>
      </c>
      <c r="AW110" s="45">
        <f>ROUND(F110*AO110,2)</f>
      </c>
      <c r="AX110" s="45">
        <f>ROUND(F110*AP110,2)</f>
      </c>
      <c r="AY110" s="47" t="s">
        <v>244</v>
      </c>
      <c r="AZ110" s="47" t="s">
        <v>179</v>
      </c>
      <c r="BA110" s="28" t="s">
        <v>61</v>
      </c>
      <c r="BC110" s="45">
        <f>AW110+AX110</f>
      </c>
      <c r="BD110" s="45">
        <f>G110/(100-BE110)*100</f>
      </c>
      <c r="BE110" s="45" t="n">
        <v>0</v>
      </c>
      <c r="BF110" s="45">
        <f>110</f>
      </c>
      <c r="BH110" s="45">
        <f>F110*AO110</f>
      </c>
      <c r="BI110" s="45">
        <f>F110*AP110</f>
      </c>
      <c r="BJ110" s="45">
        <f>F110*G110</f>
      </c>
      <c r="BK110" s="45"/>
      <c r="BL110" s="45"/>
      <c r="BW110" s="45" t="n">
        <v>21</v>
      </c>
      <c r="BX110" s="14" t="s">
        <v>253</v>
      </c>
    </row>
    <row r="111">
      <c r="A111" s="48"/>
      <c r="C111" s="49" t="s">
        <v>254</v>
      </c>
      <c r="D111" s="49" t="s">
        <v>51</v>
      </c>
      <c r="F111" s="50" t="n">
        <v>4.43</v>
      </c>
      <c r="K111" s="51"/>
    </row>
    <row r="112">
      <c r="A112" s="9" t="s">
        <v>255</v>
      </c>
      <c r="B112" s="10" t="s">
        <v>256</v>
      </c>
      <c r="C112" s="14" t="s">
        <v>257</v>
      </c>
      <c r="D112" s="10"/>
      <c r="E112" s="10" t="s">
        <v>233</v>
      </c>
      <c r="F112" s="45" t="n">
        <v>438.57</v>
      </c>
      <c r="G112" s="45" t="n">
        <v>0</v>
      </c>
      <c r="H112" s="45">
        <f>ROUND(F112*AO112,2)</f>
      </c>
      <c r="I112" s="45">
        <f>ROUND(F112*AP112,2)</f>
      </c>
      <c r="J112" s="45">
        <f>ROUND(F112*G112,2)</f>
      </c>
      <c r="K112" s="46" t="s">
        <v>58</v>
      </c>
      <c r="Z112" s="45">
        <f>ROUND(IF(AQ112="5",BJ112,0),2)</f>
      </c>
      <c r="AB112" s="45">
        <f>ROUND(IF(AQ112="1",BH112,0),2)</f>
      </c>
      <c r="AC112" s="45">
        <f>ROUND(IF(AQ112="1",BI112,0),2)</f>
      </c>
      <c r="AD112" s="45">
        <f>ROUND(IF(AQ112="7",BH112,0),2)</f>
      </c>
      <c r="AE112" s="45">
        <f>ROUND(IF(AQ112="7",BI112,0),2)</f>
      </c>
      <c r="AF112" s="45">
        <f>ROUND(IF(AQ112="2",BH112,0),2)</f>
      </c>
      <c r="AG112" s="45">
        <f>ROUND(IF(AQ112="2",BI112,0),2)</f>
      </c>
      <c r="AH112" s="45">
        <f>ROUND(IF(AQ112="0",BJ112,0),2)</f>
      </c>
      <c r="AI112" s="28" t="s">
        <v>51</v>
      </c>
      <c r="AJ112" s="45">
        <f>IF(AN112=0,J112,0)</f>
      </c>
      <c r="AK112" s="45">
        <f>IF(AN112=12,J112,0)</f>
      </c>
      <c r="AL112" s="45">
        <f>IF(AN112=21,J112,0)</f>
      </c>
      <c r="AN112" s="45" t="n">
        <v>21</v>
      </c>
      <c r="AO112" s="45">
        <f>G112*0</f>
      </c>
      <c r="AP112" s="45">
        <f>G112*(1-0)</f>
      </c>
      <c r="AQ112" s="47" t="s">
        <v>80</v>
      </c>
      <c r="AV112" s="45">
        <f>ROUND(AW112+AX112,2)</f>
      </c>
      <c r="AW112" s="45">
        <f>ROUND(F112*AO112,2)</f>
      </c>
      <c r="AX112" s="45">
        <f>ROUND(F112*AP112,2)</f>
      </c>
      <c r="AY112" s="47" t="s">
        <v>244</v>
      </c>
      <c r="AZ112" s="47" t="s">
        <v>179</v>
      </c>
      <c r="BA112" s="28" t="s">
        <v>61</v>
      </c>
      <c r="BC112" s="45">
        <f>AW112+AX112</f>
      </c>
      <c r="BD112" s="45">
        <f>G112/(100-BE112)*100</f>
      </c>
      <c r="BE112" s="45" t="n">
        <v>0</v>
      </c>
      <c r="BF112" s="45">
        <f>112</f>
      </c>
      <c r="BH112" s="45">
        <f>F112*AO112</f>
      </c>
      <c r="BI112" s="45">
        <f>F112*AP112</f>
      </c>
      <c r="BJ112" s="45">
        <f>F112*G112</f>
      </c>
      <c r="BK112" s="45"/>
      <c r="BL112" s="45"/>
      <c r="BW112" s="45" t="n">
        <v>21</v>
      </c>
      <c r="BX112" s="14" t="s">
        <v>257</v>
      </c>
    </row>
    <row r="113">
      <c r="A113" s="48"/>
      <c r="C113" s="49" t="s">
        <v>258</v>
      </c>
      <c r="D113" s="49" t="s">
        <v>51</v>
      </c>
      <c r="F113" s="50" t="n">
        <v>438.57</v>
      </c>
      <c r="K113" s="51"/>
    </row>
    <row r="114">
      <c r="A114" s="9" t="s">
        <v>259</v>
      </c>
      <c r="B114" s="10" t="s">
        <v>260</v>
      </c>
      <c r="C114" s="14" t="s">
        <v>261</v>
      </c>
      <c r="D114" s="10"/>
      <c r="E114" s="10" t="s">
        <v>188</v>
      </c>
      <c r="F114" s="45" t="n">
        <v>2.91</v>
      </c>
      <c r="G114" s="45" t="n">
        <v>0</v>
      </c>
      <c r="H114" s="45">
        <f>ROUND(F114*AO114,2)</f>
      </c>
      <c r="I114" s="45">
        <f>ROUND(F114*AP114,2)</f>
      </c>
      <c r="J114" s="45">
        <f>ROUND(F114*G114,2)</f>
      </c>
      <c r="K114" s="46" t="s">
        <v>58</v>
      </c>
      <c r="Z114" s="45">
        <f>ROUND(IF(AQ114="5",BJ114,0),2)</f>
      </c>
      <c r="AB114" s="45">
        <f>ROUND(IF(AQ114="1",BH114,0),2)</f>
      </c>
      <c r="AC114" s="45">
        <f>ROUND(IF(AQ114="1",BI114,0),2)</f>
      </c>
      <c r="AD114" s="45">
        <f>ROUND(IF(AQ114="7",BH114,0),2)</f>
      </c>
      <c r="AE114" s="45">
        <f>ROUND(IF(AQ114="7",BI114,0),2)</f>
      </c>
      <c r="AF114" s="45">
        <f>ROUND(IF(AQ114="2",BH114,0),2)</f>
      </c>
      <c r="AG114" s="45">
        <f>ROUND(IF(AQ114="2",BI114,0),2)</f>
      </c>
      <c r="AH114" s="45">
        <f>ROUND(IF(AQ114="0",BJ114,0),2)</f>
      </c>
      <c r="AI114" s="28" t="s">
        <v>51</v>
      </c>
      <c r="AJ114" s="45">
        <f>IF(AN114=0,J114,0)</f>
      </c>
      <c r="AK114" s="45">
        <f>IF(AN114=12,J114,0)</f>
      </c>
      <c r="AL114" s="45">
        <f>IF(AN114=21,J114,0)</f>
      </c>
      <c r="AN114" s="45" t="n">
        <v>21</v>
      </c>
      <c r="AO114" s="45">
        <f>G114*0</f>
      </c>
      <c r="AP114" s="45">
        <f>G114*(1-0)</f>
      </c>
      <c r="AQ114" s="47" t="s">
        <v>80</v>
      </c>
      <c r="AV114" s="45">
        <f>ROUND(AW114+AX114,2)</f>
      </c>
      <c r="AW114" s="45">
        <f>ROUND(F114*AO114,2)</f>
      </c>
      <c r="AX114" s="45">
        <f>ROUND(F114*AP114,2)</f>
      </c>
      <c r="AY114" s="47" t="s">
        <v>244</v>
      </c>
      <c r="AZ114" s="47" t="s">
        <v>179</v>
      </c>
      <c r="BA114" s="28" t="s">
        <v>61</v>
      </c>
      <c r="BC114" s="45">
        <f>AW114+AX114</f>
      </c>
      <c r="BD114" s="45">
        <f>G114/(100-BE114)*100</f>
      </c>
      <c r="BE114" s="45" t="n">
        <v>0</v>
      </c>
      <c r="BF114" s="45">
        <f>114</f>
      </c>
      <c r="BH114" s="45">
        <f>F114*AO114</f>
      </c>
      <c r="BI114" s="45">
        <f>F114*AP114</f>
      </c>
      <c r="BJ114" s="45">
        <f>F114*G114</f>
      </c>
      <c r="BK114" s="45"/>
      <c r="BL114" s="45"/>
      <c r="BW114" s="45" t="n">
        <v>21</v>
      </c>
      <c r="BX114" s="14" t="s">
        <v>261</v>
      </c>
    </row>
    <row r="115">
      <c r="A115" s="48"/>
      <c r="C115" s="49" t="s">
        <v>245</v>
      </c>
      <c r="D115" s="49" t="s">
        <v>51</v>
      </c>
      <c r="F115" s="50" t="n">
        <v>2.91</v>
      </c>
      <c r="K115" s="51"/>
    </row>
    <row r="116">
      <c r="A116" s="9" t="s">
        <v>94</v>
      </c>
      <c r="B116" s="10" t="s">
        <v>262</v>
      </c>
      <c r="C116" s="14" t="s">
        <v>263</v>
      </c>
      <c r="D116" s="10"/>
      <c r="E116" s="10" t="s">
        <v>233</v>
      </c>
      <c r="F116" s="45" t="n">
        <v>2.91</v>
      </c>
      <c r="G116" s="45" t="n">
        <v>0</v>
      </c>
      <c r="H116" s="45">
        <f>ROUND(F116*AO116,2)</f>
      </c>
      <c r="I116" s="45">
        <f>ROUND(F116*AP116,2)</f>
      </c>
      <c r="J116" s="45">
        <f>ROUND(F116*G116,2)</f>
      </c>
      <c r="K116" s="46" t="s">
        <v>58</v>
      </c>
      <c r="Z116" s="45">
        <f>ROUND(IF(AQ116="5",BJ116,0),2)</f>
      </c>
      <c r="AB116" s="45">
        <f>ROUND(IF(AQ116="1",BH116,0),2)</f>
      </c>
      <c r="AC116" s="45">
        <f>ROUND(IF(AQ116="1",BI116,0),2)</f>
      </c>
      <c r="AD116" s="45">
        <f>ROUND(IF(AQ116="7",BH116,0),2)</f>
      </c>
      <c r="AE116" s="45">
        <f>ROUND(IF(AQ116="7",BI116,0),2)</f>
      </c>
      <c r="AF116" s="45">
        <f>ROUND(IF(AQ116="2",BH116,0),2)</f>
      </c>
      <c r="AG116" s="45">
        <f>ROUND(IF(AQ116="2",BI116,0),2)</f>
      </c>
      <c r="AH116" s="45">
        <f>ROUND(IF(AQ116="0",BJ116,0),2)</f>
      </c>
      <c r="AI116" s="28" t="s">
        <v>51</v>
      </c>
      <c r="AJ116" s="45">
        <f>IF(AN116=0,J116,0)</f>
      </c>
      <c r="AK116" s="45">
        <f>IF(AN116=12,J116,0)</f>
      </c>
      <c r="AL116" s="45">
        <f>IF(AN116=21,J116,0)</f>
      </c>
      <c r="AN116" s="45" t="n">
        <v>21</v>
      </c>
      <c r="AO116" s="45">
        <f>G116*0</f>
      </c>
      <c r="AP116" s="45">
        <f>G116*(1-0)</f>
      </c>
      <c r="AQ116" s="47" t="s">
        <v>80</v>
      </c>
      <c r="AV116" s="45">
        <f>ROUND(AW116+AX116,2)</f>
      </c>
      <c r="AW116" s="45">
        <f>ROUND(F116*AO116,2)</f>
      </c>
      <c r="AX116" s="45">
        <f>ROUND(F116*AP116,2)</f>
      </c>
      <c r="AY116" s="47" t="s">
        <v>244</v>
      </c>
      <c r="AZ116" s="47" t="s">
        <v>179</v>
      </c>
      <c r="BA116" s="28" t="s">
        <v>61</v>
      </c>
      <c r="BC116" s="45">
        <f>AW116+AX116</f>
      </c>
      <c r="BD116" s="45">
        <f>G116/(100-BE116)*100</f>
      </c>
      <c r="BE116" s="45" t="n">
        <v>0</v>
      </c>
      <c r="BF116" s="45">
        <f>116</f>
      </c>
      <c r="BH116" s="45">
        <f>F116*AO116</f>
      </c>
      <c r="BI116" s="45">
        <f>F116*AP116</f>
      </c>
      <c r="BJ116" s="45">
        <f>F116*G116</f>
      </c>
      <c r="BK116" s="45"/>
      <c r="BL116" s="45"/>
      <c r="BW116" s="45" t="n">
        <v>21</v>
      </c>
      <c r="BX116" s="14" t="s">
        <v>263</v>
      </c>
    </row>
    <row r="117">
      <c r="A117" s="48"/>
      <c r="C117" s="49" t="s">
        <v>264</v>
      </c>
      <c r="D117" s="49" t="s">
        <v>51</v>
      </c>
      <c r="F117" s="50" t="n">
        <v>2.91</v>
      </c>
      <c r="K117" s="51"/>
    </row>
    <row r="118">
      <c r="A118" s="9" t="s">
        <v>265</v>
      </c>
      <c r="B118" s="10" t="s">
        <v>266</v>
      </c>
      <c r="C118" s="14" t="s">
        <v>267</v>
      </c>
      <c r="D118" s="10"/>
      <c r="E118" s="10" t="s">
        <v>233</v>
      </c>
      <c r="F118" s="45" t="n">
        <v>1.52</v>
      </c>
      <c r="G118" s="45" t="n">
        <v>0</v>
      </c>
      <c r="H118" s="45">
        <f>ROUND(F118*AO118,2)</f>
      </c>
      <c r="I118" s="45">
        <f>ROUND(F118*AP118,2)</f>
      </c>
      <c r="J118" s="45">
        <f>ROUND(F118*G118,2)</f>
      </c>
      <c r="K118" s="46" t="s">
        <v>58</v>
      </c>
      <c r="Z118" s="45">
        <f>ROUND(IF(AQ118="5",BJ118,0),2)</f>
      </c>
      <c r="AB118" s="45">
        <f>ROUND(IF(AQ118="1",BH118,0),2)</f>
      </c>
      <c r="AC118" s="45">
        <f>ROUND(IF(AQ118="1",BI118,0),2)</f>
      </c>
      <c r="AD118" s="45">
        <f>ROUND(IF(AQ118="7",BH118,0),2)</f>
      </c>
      <c r="AE118" s="45">
        <f>ROUND(IF(AQ118="7",BI118,0),2)</f>
      </c>
      <c r="AF118" s="45">
        <f>ROUND(IF(AQ118="2",BH118,0),2)</f>
      </c>
      <c r="AG118" s="45">
        <f>ROUND(IF(AQ118="2",BI118,0),2)</f>
      </c>
      <c r="AH118" s="45">
        <f>ROUND(IF(AQ118="0",BJ118,0),2)</f>
      </c>
      <c r="AI118" s="28" t="s">
        <v>51</v>
      </c>
      <c r="AJ118" s="45">
        <f>IF(AN118=0,J118,0)</f>
      </c>
      <c r="AK118" s="45">
        <f>IF(AN118=12,J118,0)</f>
      </c>
      <c r="AL118" s="45">
        <f>IF(AN118=21,J118,0)</f>
      </c>
      <c r="AN118" s="45" t="n">
        <v>21</v>
      </c>
      <c r="AO118" s="45">
        <f>G118*0.011519164</f>
      </c>
      <c r="AP118" s="45">
        <f>G118*(1-0.011519164)</f>
      </c>
      <c r="AQ118" s="47" t="s">
        <v>80</v>
      </c>
      <c r="AV118" s="45">
        <f>ROUND(AW118+AX118,2)</f>
      </c>
      <c r="AW118" s="45">
        <f>ROUND(F118*AO118,2)</f>
      </c>
      <c r="AX118" s="45">
        <f>ROUND(F118*AP118,2)</f>
      </c>
      <c r="AY118" s="47" t="s">
        <v>244</v>
      </c>
      <c r="AZ118" s="47" t="s">
        <v>179</v>
      </c>
      <c r="BA118" s="28" t="s">
        <v>61</v>
      </c>
      <c r="BC118" s="45">
        <f>AW118+AX118</f>
      </c>
      <c r="BD118" s="45">
        <f>G118/(100-BE118)*100</f>
      </c>
      <c r="BE118" s="45" t="n">
        <v>0</v>
      </c>
      <c r="BF118" s="45">
        <f>118</f>
      </c>
      <c r="BH118" s="45">
        <f>F118*AO118</f>
      </c>
      <c r="BI118" s="45">
        <f>F118*AP118</f>
      </c>
      <c r="BJ118" s="45">
        <f>F118*G118</f>
      </c>
      <c r="BK118" s="45"/>
      <c r="BL118" s="45"/>
      <c r="BW118" s="45" t="n">
        <v>21</v>
      </c>
      <c r="BX118" s="14" t="s">
        <v>267</v>
      </c>
    </row>
    <row r="119">
      <c r="A119" s="48"/>
      <c r="C119" s="49" t="s">
        <v>246</v>
      </c>
      <c r="D119" s="49" t="s">
        <v>51</v>
      </c>
      <c r="F119" s="50" t="n">
        <v>1.52</v>
      </c>
      <c r="K119" s="51"/>
    </row>
    <row r="120">
      <c r="A120" s="9" t="s">
        <v>268</v>
      </c>
      <c r="B120" s="10" t="s">
        <v>269</v>
      </c>
      <c r="C120" s="14" t="s">
        <v>270</v>
      </c>
      <c r="D120" s="10"/>
      <c r="E120" s="10" t="s">
        <v>233</v>
      </c>
      <c r="F120" s="45" t="n">
        <v>1.52</v>
      </c>
      <c r="G120" s="45" t="n">
        <v>0</v>
      </c>
      <c r="H120" s="45">
        <f>ROUND(F120*AO120,2)</f>
      </c>
      <c r="I120" s="45">
        <f>ROUND(F120*AP120,2)</f>
      </c>
      <c r="J120" s="45">
        <f>ROUND(F120*G120,2)</f>
      </c>
      <c r="K120" s="46" t="s">
        <v>58</v>
      </c>
      <c r="Z120" s="45">
        <f>ROUND(IF(AQ120="5",BJ120,0),2)</f>
      </c>
      <c r="AB120" s="45">
        <f>ROUND(IF(AQ120="1",BH120,0),2)</f>
      </c>
      <c r="AC120" s="45">
        <f>ROUND(IF(AQ120="1",BI120,0),2)</f>
      </c>
      <c r="AD120" s="45">
        <f>ROUND(IF(AQ120="7",BH120,0),2)</f>
      </c>
      <c r="AE120" s="45">
        <f>ROUND(IF(AQ120="7",BI120,0),2)</f>
      </c>
      <c r="AF120" s="45">
        <f>ROUND(IF(AQ120="2",BH120,0),2)</f>
      </c>
      <c r="AG120" s="45">
        <f>ROUND(IF(AQ120="2",BI120,0),2)</f>
      </c>
      <c r="AH120" s="45">
        <f>ROUND(IF(AQ120="0",BJ120,0),2)</f>
      </c>
      <c r="AI120" s="28" t="s">
        <v>51</v>
      </c>
      <c r="AJ120" s="45">
        <f>IF(AN120=0,J120,0)</f>
      </c>
      <c r="AK120" s="45">
        <f>IF(AN120=12,J120,0)</f>
      </c>
      <c r="AL120" s="45">
        <f>IF(AN120=21,J120,0)</f>
      </c>
      <c r="AN120" s="45" t="n">
        <v>21</v>
      </c>
      <c r="AO120" s="45">
        <f>G120*0</f>
      </c>
      <c r="AP120" s="45">
        <f>G120*(1-0)</f>
      </c>
      <c r="AQ120" s="47" t="s">
        <v>80</v>
      </c>
      <c r="AV120" s="45">
        <f>ROUND(AW120+AX120,2)</f>
      </c>
      <c r="AW120" s="45">
        <f>ROUND(F120*AO120,2)</f>
      </c>
      <c r="AX120" s="45">
        <f>ROUND(F120*AP120,2)</f>
      </c>
      <c r="AY120" s="47" t="s">
        <v>244</v>
      </c>
      <c r="AZ120" s="47" t="s">
        <v>179</v>
      </c>
      <c r="BA120" s="28" t="s">
        <v>61</v>
      </c>
      <c r="BC120" s="45">
        <f>AW120+AX120</f>
      </c>
      <c r="BD120" s="45">
        <f>G120/(100-BE120)*100</f>
      </c>
      <c r="BE120" s="45" t="n">
        <v>0</v>
      </c>
      <c r="BF120" s="45">
        <f>120</f>
      </c>
      <c r="BH120" s="45">
        <f>F120*AO120</f>
      </c>
      <c r="BI120" s="45">
        <f>F120*AP120</f>
      </c>
      <c r="BJ120" s="45">
        <f>F120*G120</f>
      </c>
      <c r="BK120" s="45"/>
      <c r="BL120" s="45"/>
      <c r="BW120" s="45" t="n">
        <v>21</v>
      </c>
      <c r="BX120" s="14" t="s">
        <v>270</v>
      </c>
    </row>
    <row r="121">
      <c r="A121" s="57"/>
      <c r="B121" s="58"/>
      <c r="C121" s="59" t="s">
        <v>246</v>
      </c>
      <c r="D121" s="59" t="s">
        <v>51</v>
      </c>
      <c r="E121" s="58"/>
      <c r="F121" s="60" t="n">
        <v>1.52</v>
      </c>
      <c r="G121" s="58"/>
      <c r="H121" s="58"/>
      <c r="I121" s="58"/>
      <c r="J121" s="58"/>
      <c r="K121" s="61"/>
    </row>
    <row r="122">
      <c r="H122" s="62" t="s">
        <v>271</v>
      </c>
      <c r="I122" s="62"/>
      <c r="J122" s="63">
        <f>ROUND(J12+J25+J34+J59+J64+J71+J76+J79+J82+J89+J99+J104,2)</f>
      </c>
    </row>
    <row r="123">
      <c r="A123" s="64" t="s">
        <v>272</v>
      </c>
    </row>
    <row r="124" customHeight="true" ht="12.75">
      <c r="A124" s="14" t="s">
        <v>51</v>
      </c>
      <c r="B124" s="10"/>
      <c r="C124" s="10"/>
      <c r="D124" s="10"/>
      <c r="E124" s="10"/>
      <c r="F124" s="10"/>
      <c r="G124" s="10"/>
      <c r="H124" s="10"/>
      <c r="I124" s="10"/>
      <c r="J124" s="10"/>
      <c r="K124" s="10"/>
    </row>
  </sheetData>
  <mergeCells>
    <mergeCell ref="A1:K1"/>
    <mergeCell ref="A2:B3"/>
    <mergeCell ref="A4:B5"/>
    <mergeCell ref="A6:B7"/>
    <mergeCell ref="A8:B9"/>
    <mergeCell ref="E2:F3"/>
    <mergeCell ref="E4:F5"/>
    <mergeCell ref="E6:F7"/>
    <mergeCell ref="E8:F9"/>
    <mergeCell ref="H2:H3"/>
    <mergeCell ref="H4:H5"/>
    <mergeCell ref="H6:H7"/>
    <mergeCell ref="H8:H9"/>
    <mergeCell ref="C2:D3"/>
    <mergeCell ref="C4:D5"/>
    <mergeCell ref="C6:D7"/>
    <mergeCell ref="C8:D9"/>
    <mergeCell ref="G2:G3"/>
    <mergeCell ref="G4:G5"/>
    <mergeCell ref="G6:G7"/>
    <mergeCell ref="G8:G9"/>
    <mergeCell ref="I2:K3"/>
    <mergeCell ref="I4:K5"/>
    <mergeCell ref="I6:K7"/>
    <mergeCell ref="I8:K9"/>
    <mergeCell ref="C10:D10"/>
    <mergeCell ref="C11:D11"/>
    <mergeCell ref="H10:J10"/>
    <mergeCell ref="C12:D12"/>
    <mergeCell ref="C13:D13"/>
    <mergeCell ref="C15:D15"/>
    <mergeCell ref="C17:D17"/>
    <mergeCell ref="C21:D21"/>
    <mergeCell ref="C23:D23"/>
    <mergeCell ref="C25:D25"/>
    <mergeCell ref="C26:D26"/>
    <mergeCell ref="C28:D28"/>
    <mergeCell ref="C30:D30"/>
    <mergeCell ref="C32:D32"/>
    <mergeCell ref="C34:D34"/>
    <mergeCell ref="C35:D35"/>
    <mergeCell ref="C37:D37"/>
    <mergeCell ref="C39:D39"/>
    <mergeCell ref="C41:D41"/>
    <mergeCell ref="C43:D43"/>
    <mergeCell ref="C45:D45"/>
    <mergeCell ref="C47:D47"/>
    <mergeCell ref="C51:D51"/>
    <mergeCell ref="C53:D53"/>
    <mergeCell ref="C57:D57"/>
    <mergeCell ref="C59:D59"/>
    <mergeCell ref="C60:D60"/>
    <mergeCell ref="C62:D62"/>
    <mergeCell ref="C64:D64"/>
    <mergeCell ref="C65:D65"/>
    <mergeCell ref="C67:D67"/>
    <mergeCell ref="C69:D69"/>
    <mergeCell ref="C71:D71"/>
    <mergeCell ref="C72:D72"/>
    <mergeCell ref="C74:D74"/>
    <mergeCell ref="C76:D76"/>
    <mergeCell ref="C77:D77"/>
    <mergeCell ref="C79:D79"/>
    <mergeCell ref="C80:D80"/>
    <mergeCell ref="C82:D82"/>
    <mergeCell ref="C83:D83"/>
    <mergeCell ref="C89:D89"/>
    <mergeCell ref="C90:D90"/>
    <mergeCell ref="C92:D92"/>
    <mergeCell ref="C96:D96"/>
    <mergeCell ref="C99:D99"/>
    <mergeCell ref="C100:D100"/>
    <mergeCell ref="C102:D102"/>
    <mergeCell ref="C104:D104"/>
    <mergeCell ref="C105:D105"/>
    <mergeCell ref="C108:D108"/>
    <mergeCell ref="C110:D110"/>
    <mergeCell ref="C112:D112"/>
    <mergeCell ref="C114:D114"/>
    <mergeCell ref="C116:D116"/>
    <mergeCell ref="C118:D118"/>
    <mergeCell ref="C120:D120"/>
    <mergeCell ref="H122:I122"/>
    <mergeCell ref="A124:K124"/>
  </mergeCells>
  <pageMargins left="0.393999993801117" top="0.591000020503998" right="0.393999993801117" bottom="0.591000020503998" header="0" footer="0"/>
  <pageSetup orientation="landscape" fitToHeight="0" fitToWidth="1" cellComments="none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true"/>
  </sheetPr>
  <dimension ref="A1:I37"/>
  <sheetViews>
    <sheetView workbookViewId="0" showZeros="true" showFormulas="false" showGridLines="true" showRowColHeaders="true">
      <selection sqref="A37:I37" activeCell="A37"/>
    </sheetView>
  </sheetViews>
  <sheetFormatPr defaultColWidth="12.140625" customHeight="true" defaultRowHeight="15"/>
  <cols>
    <col max="1" min="1" style="0" width="9.140625" customWidth="true"/>
    <col max="2" min="2" style="0" width="12.85546875" customWidth="true"/>
    <col max="3" min="3" style="0" width="27.140625" customWidth="true"/>
    <col max="4" min="4" style="0" width="10" customWidth="true"/>
    <col max="5" min="5" style="0" width="14" customWidth="true"/>
    <col max="6" min="6" style="0" width="27.140625" customWidth="true"/>
    <col max="7" min="7" style="0" width="9.140625" customWidth="true"/>
    <col max="8" min="8" style="0" width="12.85546875" customWidth="true"/>
    <col max="9" min="9" style="0" width="27.140625" customWidth="true"/>
  </cols>
  <sheetData>
    <row r="1" customHeight="true" ht="54.75">
      <c r="A1" s="65" t="s">
        <v>273</v>
      </c>
      <c r="B1" s="1"/>
      <c r="C1" s="1"/>
      <c r="D1" s="1"/>
      <c r="E1" s="1"/>
      <c r="F1" s="1"/>
      <c r="G1" s="1"/>
      <c r="H1" s="1"/>
      <c r="I1" s="1"/>
    </row>
    <row r="2">
      <c r="A2" s="3" t="s">
        <v>1</v>
      </c>
      <c r="B2" s="4"/>
      <c r="C2" s="5">
        <f>'Stavební rozpočet'!C2</f>
      </c>
      <c r="D2" s="6"/>
      <c r="E2" s="7" t="s">
        <v>5</v>
      </c>
      <c r="F2" s="7">
        <f>'Stavební rozpočet'!I2</f>
      </c>
      <c r="G2" s="4"/>
      <c r="H2" s="7" t="s">
        <v>274</v>
      </c>
      <c r="I2" s="8" t="s">
        <v>275</v>
      </c>
    </row>
    <row r="3" customHeight="true" ht="15">
      <c r="A3" s="9"/>
      <c r="B3" s="10"/>
      <c r="C3" s="11"/>
      <c r="D3" s="11"/>
      <c r="E3" s="10"/>
      <c r="F3" s="10"/>
      <c r="G3" s="10"/>
      <c r="H3" s="10"/>
      <c r="I3" s="12"/>
    </row>
    <row r="4">
      <c r="A4" s="13" t="s">
        <v>7</v>
      </c>
      <c r="B4" s="10"/>
      <c r="C4" s="14">
        <f>'Stavební rozpočet'!C4</f>
      </c>
      <c r="D4" s="10"/>
      <c r="E4" s="14" t="s">
        <v>10</v>
      </c>
      <c r="F4" s="14">
        <f>'Stavební rozpočet'!I4</f>
      </c>
      <c r="G4" s="10"/>
      <c r="H4" s="14" t="s">
        <v>274</v>
      </c>
      <c r="I4" s="12" t="s">
        <v>276</v>
      </c>
    </row>
    <row r="5" customHeight="true" ht="15">
      <c r="A5" s="9"/>
      <c r="B5" s="10"/>
      <c r="C5" s="10"/>
      <c r="D5" s="10"/>
      <c r="E5" s="10"/>
      <c r="F5" s="10"/>
      <c r="G5" s="10"/>
      <c r="H5" s="10"/>
      <c r="I5" s="12"/>
    </row>
    <row r="6">
      <c r="A6" s="13" t="s">
        <v>12</v>
      </c>
      <c r="B6" s="10"/>
      <c r="C6" s="14">
        <f>'Stavební rozpočet'!C6</f>
      </c>
      <c r="D6" s="10"/>
      <c r="E6" s="14" t="s">
        <v>15</v>
      </c>
      <c r="F6" s="14">
        <f>'Stavební rozpočet'!I6</f>
      </c>
      <c r="G6" s="10"/>
      <c r="H6" s="14" t="s">
        <v>274</v>
      </c>
      <c r="I6" s="12" t="s">
        <v>51</v>
      </c>
    </row>
    <row r="7" customHeight="true" ht="15">
      <c r="A7" s="9"/>
      <c r="B7" s="10"/>
      <c r="C7" s="10"/>
      <c r="D7" s="10"/>
      <c r="E7" s="10"/>
      <c r="F7" s="10"/>
      <c r="G7" s="10"/>
      <c r="H7" s="10"/>
      <c r="I7" s="12"/>
    </row>
    <row r="8">
      <c r="A8" s="13" t="s">
        <v>9</v>
      </c>
      <c r="B8" s="10"/>
      <c r="C8" s="14">
        <f>'Stavební rozpočet'!G4</f>
      </c>
      <c r="D8" s="10"/>
      <c r="E8" s="14" t="s">
        <v>14</v>
      </c>
      <c r="F8" s="14">
        <f>'Stavební rozpočet'!G6</f>
      </c>
      <c r="G8" s="10"/>
      <c r="H8" s="10" t="s">
        <v>277</v>
      </c>
      <c r="I8" s="66" t="n">
        <v>42</v>
      </c>
    </row>
    <row r="9">
      <c r="A9" s="9"/>
      <c r="B9" s="10"/>
      <c r="C9" s="10"/>
      <c r="D9" s="10"/>
      <c r="E9" s="10"/>
      <c r="F9" s="10"/>
      <c r="G9" s="10"/>
      <c r="H9" s="10"/>
      <c r="I9" s="12"/>
    </row>
    <row r="10">
      <c r="A10" s="13" t="s">
        <v>17</v>
      </c>
      <c r="B10" s="10"/>
      <c r="C10" s="14">
        <f>'Stavební rozpočet'!C8</f>
      </c>
      <c r="D10" s="10"/>
      <c r="E10" s="14" t="s">
        <v>20</v>
      </c>
      <c r="F10" s="14">
        <f>'Stavební rozpočet'!I8</f>
      </c>
      <c r="G10" s="10"/>
      <c r="H10" s="10" t="s">
        <v>278</v>
      </c>
      <c r="I10" s="67">
        <f>'Stavební rozpočet'!G8</f>
      </c>
    </row>
    <row r="11">
      <c r="A11" s="68"/>
      <c r="B11" s="69"/>
      <c r="C11" s="69"/>
      <c r="D11" s="69"/>
      <c r="E11" s="69"/>
      <c r="F11" s="69"/>
      <c r="G11" s="69"/>
      <c r="H11" s="69"/>
      <c r="I11" s="70"/>
    </row>
    <row r="12">
      <c r="A12" s="71" t="s">
        <v>279</v>
      </c>
      <c r="B12" s="71"/>
      <c r="C12" s="71"/>
      <c r="D12" s="71"/>
      <c r="E12" s="71"/>
      <c r="F12" s="71"/>
      <c r="G12" s="71"/>
      <c r="H12" s="71"/>
      <c r="I12" s="71"/>
    </row>
    <row r="13" customHeight="true" ht="26.25">
      <c r="A13" s="72" t="s">
        <v>280</v>
      </c>
      <c r="B13" s="73" t="s">
        <v>281</v>
      </c>
      <c r="C13" s="74"/>
      <c r="D13" s="75" t="s">
        <v>282</v>
      </c>
      <c r="E13" s="73" t="s">
        <v>283</v>
      </c>
      <c r="F13" s="74"/>
      <c r="G13" s="75" t="s">
        <v>284</v>
      </c>
      <c r="H13" s="73" t="s">
        <v>285</v>
      </c>
      <c r="I13" s="74"/>
    </row>
    <row r="14">
      <c r="A14" s="76" t="s">
        <v>286</v>
      </c>
      <c r="B14" s="77" t="s">
        <v>287</v>
      </c>
      <c r="C14" s="78">
        <f>SUM('Stavební rozpočet'!AB12:AB121)</f>
      </c>
      <c r="D14" s="79" t="s">
        <v>288</v>
      </c>
      <c r="E14" s="80"/>
      <c r="F14" s="78">
        <f>VORN!I15</f>
      </c>
      <c r="G14" s="79" t="s">
        <v>289</v>
      </c>
      <c r="H14" s="80"/>
      <c r="I14" s="81">
        <f>VORN!I21</f>
      </c>
    </row>
    <row r="15">
      <c r="A15" s="82" t="s">
        <v>51</v>
      </c>
      <c r="B15" s="77" t="s">
        <v>36</v>
      </c>
      <c r="C15" s="78">
        <f>SUM('Stavební rozpočet'!AC12:AC121)</f>
      </c>
      <c r="D15" s="79" t="s">
        <v>290</v>
      </c>
      <c r="E15" s="80"/>
      <c r="F15" s="78">
        <f>VORN!I16</f>
      </c>
      <c r="G15" s="79" t="s">
        <v>291</v>
      </c>
      <c r="H15" s="80"/>
      <c r="I15" s="81">
        <f>VORN!I22</f>
      </c>
    </row>
    <row r="16">
      <c r="A16" s="76" t="s">
        <v>292</v>
      </c>
      <c r="B16" s="77" t="s">
        <v>287</v>
      </c>
      <c r="C16" s="78">
        <f>SUM('Stavební rozpočet'!AD12:AD121)</f>
      </c>
      <c r="D16" s="79" t="s">
        <v>293</v>
      </c>
      <c r="E16" s="80"/>
      <c r="F16" s="78">
        <f>VORN!I17</f>
      </c>
      <c r="G16" s="79" t="s">
        <v>294</v>
      </c>
      <c r="H16" s="80"/>
      <c r="I16" s="81">
        <f>VORN!I23</f>
      </c>
    </row>
    <row r="17">
      <c r="A17" s="82" t="s">
        <v>51</v>
      </c>
      <c r="B17" s="77" t="s">
        <v>36</v>
      </c>
      <c r="C17" s="78">
        <f>SUM('Stavební rozpočet'!AE12:AE121)</f>
      </c>
      <c r="D17" s="79" t="s">
        <v>51</v>
      </c>
      <c r="E17" s="80"/>
      <c r="F17" s="81" t="s">
        <v>51</v>
      </c>
      <c r="G17" s="79" t="s">
        <v>295</v>
      </c>
      <c r="H17" s="80"/>
      <c r="I17" s="81">
        <f>VORN!I24</f>
      </c>
    </row>
    <row r="18">
      <c r="A18" s="76" t="s">
        <v>296</v>
      </c>
      <c r="B18" s="77" t="s">
        <v>287</v>
      </c>
      <c r="C18" s="78">
        <f>SUM('Stavební rozpočet'!AF12:AF121)</f>
      </c>
      <c r="D18" s="79" t="s">
        <v>51</v>
      </c>
      <c r="E18" s="80"/>
      <c r="F18" s="81" t="s">
        <v>51</v>
      </c>
      <c r="G18" s="79" t="s">
        <v>297</v>
      </c>
      <c r="H18" s="80"/>
      <c r="I18" s="81">
        <f>VORN!I25</f>
      </c>
    </row>
    <row r="19">
      <c r="A19" s="82" t="s">
        <v>51</v>
      </c>
      <c r="B19" s="77" t="s">
        <v>36</v>
      </c>
      <c r="C19" s="78">
        <f>SUM('Stavební rozpočet'!AG12:AG121)</f>
      </c>
      <c r="D19" s="79" t="s">
        <v>51</v>
      </c>
      <c r="E19" s="80"/>
      <c r="F19" s="81" t="s">
        <v>51</v>
      </c>
      <c r="G19" s="79" t="s">
        <v>298</v>
      </c>
      <c r="H19" s="80"/>
      <c r="I19" s="81">
        <f>VORN!I26</f>
      </c>
    </row>
    <row r="20">
      <c r="A20" s="83" t="s">
        <v>299</v>
      </c>
      <c r="B20" s="84"/>
      <c r="C20" s="78">
        <f>SUM('Stavební rozpočet'!AH12:AH121)</f>
      </c>
      <c r="D20" s="79" t="s">
        <v>51</v>
      </c>
      <c r="E20" s="80"/>
      <c r="F20" s="81" t="s">
        <v>51</v>
      </c>
      <c r="G20" s="79" t="s">
        <v>51</v>
      </c>
      <c r="H20" s="80"/>
      <c r="I20" s="81" t="s">
        <v>51</v>
      </c>
    </row>
    <row r="21">
      <c r="A21" s="85" t="s">
        <v>300</v>
      </c>
      <c r="B21" s="86"/>
      <c r="C21" s="87">
        <f>SUM('Stavební rozpočet'!Z12:Z121)</f>
      </c>
      <c r="D21" s="88" t="s">
        <v>51</v>
      </c>
      <c r="E21" s="89"/>
      <c r="F21" s="90" t="s">
        <v>51</v>
      </c>
      <c r="G21" s="88" t="s">
        <v>51</v>
      </c>
      <c r="H21" s="89"/>
      <c r="I21" s="90" t="s">
        <v>51</v>
      </c>
    </row>
    <row r="22" customHeight="true" ht="16.5">
      <c r="A22" s="91" t="s">
        <v>301</v>
      </c>
      <c r="B22" s="92"/>
      <c r="C22" s="93">
        <f>ROUND(SUM(C14:C21),2)</f>
      </c>
      <c r="D22" s="94" t="s">
        <v>302</v>
      </c>
      <c r="E22" s="92"/>
      <c r="F22" s="93">
        <f>SUM(F14:F21)</f>
      </c>
      <c r="G22" s="94" t="s">
        <v>303</v>
      </c>
      <c r="H22" s="92"/>
      <c r="I22" s="93">
        <f>SUM(I14:I21)</f>
      </c>
    </row>
    <row r="23">
      <c r="D23" s="83" t="s">
        <v>304</v>
      </c>
      <c r="E23" s="84"/>
      <c r="F23" s="95" t="n">
        <v>0</v>
      </c>
      <c r="G23" s="96" t="s">
        <v>305</v>
      </c>
      <c r="H23" s="84"/>
      <c r="I23" s="78" t="n">
        <v>0</v>
      </c>
    </row>
    <row r="24">
      <c r="G24" s="83" t="s">
        <v>306</v>
      </c>
      <c r="H24" s="84"/>
      <c r="I24" s="87">
        <f>vorn_sum</f>
      </c>
    </row>
    <row r="25">
      <c r="G25" s="83" t="s">
        <v>307</v>
      </c>
      <c r="H25" s="84"/>
      <c r="I25" s="93" t="n">
        <v>0</v>
      </c>
    </row>
    <row r="27">
      <c r="A27" s="97" t="s">
        <v>308</v>
      </c>
      <c r="B27" s="98"/>
      <c r="C27" s="99">
        <f>ROUND(SUM('Stavební rozpočet'!AJ12:AJ121),2)</f>
      </c>
    </row>
    <row r="28">
      <c r="A28" s="100" t="s">
        <v>309</v>
      </c>
      <c r="B28" s="101"/>
      <c r="C28" s="102">
        <f>ROUND(SUM('Stavební rozpočet'!AK12:AK121),2)</f>
      </c>
      <c r="D28" s="103" t="s">
        <v>310</v>
      </c>
      <c r="E28" s="98"/>
      <c r="F28" s="99">
        <f>ROUND(C28*(12/100),2)</f>
      </c>
      <c r="G28" s="103" t="s">
        <v>311</v>
      </c>
      <c r="H28" s="98"/>
      <c r="I28" s="99">
        <f>ROUND(SUM(C27:C29),2)</f>
      </c>
    </row>
    <row r="29">
      <c r="A29" s="100" t="s">
        <v>312</v>
      </c>
      <c r="B29" s="101"/>
      <c r="C29" s="102">
        <f>ROUND(SUM('Stavební rozpočet'!AL12:AL121)+(F22+I22+F23+I23+I24+I25),2)</f>
      </c>
      <c r="D29" s="104" t="s">
        <v>313</v>
      </c>
      <c r="E29" s="101"/>
      <c r="F29" s="102">
        <f>ROUND(C29*(21/100),2)</f>
      </c>
      <c r="G29" s="104" t="s">
        <v>314</v>
      </c>
      <c r="H29" s="101"/>
      <c r="I29" s="102">
        <f>ROUND(SUM(F28:F29)+I28,2)</f>
      </c>
    </row>
    <row r="31">
      <c r="A31" s="105" t="s">
        <v>315</v>
      </c>
      <c r="B31" s="106"/>
      <c r="C31" s="107"/>
      <c r="D31" s="108" t="s">
        <v>316</v>
      </c>
      <c r="E31" s="106"/>
      <c r="F31" s="107"/>
      <c r="G31" s="108" t="s">
        <v>317</v>
      </c>
      <c r="H31" s="106"/>
      <c r="I31" s="107"/>
    </row>
    <row r="32">
      <c r="A32" s="109" t="s">
        <v>51</v>
      </c>
      <c r="B32" s="110"/>
      <c r="C32" s="111"/>
      <c r="D32" s="112" t="s">
        <v>51</v>
      </c>
      <c r="E32" s="110"/>
      <c r="F32" s="111"/>
      <c r="G32" s="112" t="s">
        <v>51</v>
      </c>
      <c r="H32" s="110"/>
      <c r="I32" s="111"/>
    </row>
    <row r="33">
      <c r="A33" s="109" t="s">
        <v>51</v>
      </c>
      <c r="B33" s="110"/>
      <c r="C33" s="111"/>
      <c r="D33" s="112" t="s">
        <v>51</v>
      </c>
      <c r="E33" s="110"/>
      <c r="F33" s="111"/>
      <c r="G33" s="112" t="s">
        <v>51</v>
      </c>
      <c r="H33" s="110"/>
      <c r="I33" s="111"/>
    </row>
    <row r="34">
      <c r="A34" s="109" t="s">
        <v>51</v>
      </c>
      <c r="B34" s="110"/>
      <c r="C34" s="111"/>
      <c r="D34" s="112" t="s">
        <v>51</v>
      </c>
      <c r="E34" s="110"/>
      <c r="F34" s="111"/>
      <c r="G34" s="112" t="s">
        <v>51</v>
      </c>
      <c r="H34" s="110"/>
      <c r="I34" s="111"/>
    </row>
    <row r="35">
      <c r="A35" s="113" t="s">
        <v>318</v>
      </c>
      <c r="B35" s="114"/>
      <c r="C35" s="115"/>
      <c r="D35" s="116" t="s">
        <v>318</v>
      </c>
      <c r="E35" s="114"/>
      <c r="F35" s="115"/>
      <c r="G35" s="116" t="s">
        <v>318</v>
      </c>
      <c r="H35" s="114"/>
      <c r="I35" s="115"/>
    </row>
    <row r="36">
      <c r="A36" s="117" t="s">
        <v>272</v>
      </c>
    </row>
    <row r="37" customHeight="true" ht="12.75">
      <c r="A37" s="14" t="s">
        <v>51</v>
      </c>
      <c r="B37" s="10"/>
      <c r="C37" s="10"/>
      <c r="D37" s="10"/>
      <c r="E37" s="10"/>
      <c r="F37" s="10"/>
      <c r="G37" s="10"/>
      <c r="H37" s="10"/>
      <c r="I37" s="10"/>
    </row>
  </sheetData>
  <mergeCells>
    <mergeCell ref="A1:I1"/>
    <mergeCell ref="A2:B3"/>
    <mergeCell ref="A4:B5"/>
    <mergeCell ref="A6:B7"/>
    <mergeCell ref="A8:B9"/>
    <mergeCell ref="A10:B11"/>
    <mergeCell ref="E2:E3"/>
    <mergeCell ref="E4:E5"/>
    <mergeCell ref="E6:E7"/>
    <mergeCell ref="E8:E9"/>
    <mergeCell ref="E10:E11"/>
    <mergeCell ref="C2:D3"/>
    <mergeCell ref="C4:D5"/>
    <mergeCell ref="C6:D7"/>
    <mergeCell ref="C8:D9"/>
    <mergeCell ref="C10:D11"/>
    <mergeCell ref="F2:G3"/>
    <mergeCell ref="F4:G5"/>
    <mergeCell ref="F6:G7"/>
    <mergeCell ref="F8:G9"/>
    <mergeCell ref="F10:G11"/>
    <mergeCell ref="H2:H3"/>
    <mergeCell ref="H4:H5"/>
    <mergeCell ref="H6:H7"/>
    <mergeCell ref="H8:H9"/>
    <mergeCell ref="H10:H11"/>
    <mergeCell ref="I2:I3"/>
    <mergeCell ref="I4:I5"/>
    <mergeCell ref="I6:I7"/>
    <mergeCell ref="I8:I9"/>
    <mergeCell ref="I10:I11"/>
    <mergeCell ref="A12:I12"/>
    <mergeCell ref="B13:C13"/>
    <mergeCell ref="E13:F13"/>
    <mergeCell ref="H13:I13"/>
    <mergeCell ref="A20:B20"/>
    <mergeCell ref="A21:B21"/>
    <mergeCell ref="A22:B22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27:B27"/>
    <mergeCell ref="A28:B28"/>
    <mergeCell ref="A29:B29"/>
    <mergeCell ref="D28:E28"/>
    <mergeCell ref="D29:E29"/>
    <mergeCell ref="G28:H28"/>
    <mergeCell ref="G29:H29"/>
    <mergeCell ref="A31:C31"/>
    <mergeCell ref="A32:C32"/>
    <mergeCell ref="A33:C33"/>
    <mergeCell ref="A34:C34"/>
    <mergeCell ref="A35:C35"/>
    <mergeCell ref="D31:F31"/>
    <mergeCell ref="D32:F32"/>
    <mergeCell ref="D33:F33"/>
    <mergeCell ref="D34:F34"/>
    <mergeCell ref="D35:F35"/>
    <mergeCell ref="G31:I31"/>
    <mergeCell ref="G32:I32"/>
    <mergeCell ref="G33:I33"/>
    <mergeCell ref="G34:I34"/>
    <mergeCell ref="G35:I35"/>
    <mergeCell ref="A37:I37"/>
  </mergeCells>
  <pageMargins left="0.393999993801117" top="0.591000020503998" right="0.393999993801117" bottom="0.591000020503998" header="0" footer="0"/>
  <pageSetup orientation="landscape" fitToHeight="1" fitToWidth="1" cellComments="none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true"/>
  </sheetPr>
  <dimension ref="A1:I36"/>
  <sheetViews>
    <sheetView workbookViewId="0" showZeros="true" showFormulas="false" showGridLines="true" showRowColHeaders="true">
      <selection sqref="A36:E36" activeCell="A36"/>
    </sheetView>
  </sheetViews>
  <sheetFormatPr defaultColWidth="12.140625" customHeight="true" defaultRowHeight="15"/>
  <cols>
    <col max="1" min="1" style="0" width="9.140625" customWidth="true"/>
    <col max="2" min="2" style="0" width="12.85546875" customWidth="true"/>
    <col max="3" min="3" style="0" width="22.85546875" customWidth="true"/>
    <col max="4" min="4" style="0" width="10" customWidth="true"/>
    <col max="5" min="5" style="0" width="14" customWidth="true"/>
    <col max="6" min="6" style="0" width="22.85546875" customWidth="true"/>
    <col max="7" min="7" style="0" width="9.140625" customWidth="true"/>
    <col max="8" min="8" style="0" width="17.140625" customWidth="true"/>
    <col max="9" min="9" style="0" width="22.85546875" customWidth="true"/>
  </cols>
  <sheetData>
    <row r="1" customHeight="true" ht="54.75">
      <c r="A1" s="65" t="s">
        <v>319</v>
      </c>
      <c r="B1" s="1"/>
      <c r="C1" s="1"/>
      <c r="D1" s="1"/>
      <c r="E1" s="1"/>
      <c r="F1" s="1"/>
      <c r="G1" s="1"/>
      <c r="H1" s="1"/>
      <c r="I1" s="1"/>
    </row>
    <row r="2">
      <c r="A2" s="3" t="s">
        <v>1</v>
      </c>
      <c r="B2" s="4"/>
      <c r="C2" s="5">
        <f>'Stavební rozpočet'!C2</f>
      </c>
      <c r="D2" s="6"/>
      <c r="E2" s="7" t="s">
        <v>5</v>
      </c>
      <c r="F2" s="7">
        <f>'Stavební rozpočet'!I2</f>
      </c>
      <c r="G2" s="4"/>
      <c r="H2" s="7" t="s">
        <v>274</v>
      </c>
      <c r="I2" s="8" t="s">
        <v>275</v>
      </c>
    </row>
    <row r="3" customHeight="true" ht="15">
      <c r="A3" s="9"/>
      <c r="B3" s="10"/>
      <c r="C3" s="11"/>
      <c r="D3" s="11"/>
      <c r="E3" s="10"/>
      <c r="F3" s="10"/>
      <c r="G3" s="10"/>
      <c r="H3" s="10"/>
      <c r="I3" s="12"/>
    </row>
    <row r="4">
      <c r="A4" s="13" t="s">
        <v>7</v>
      </c>
      <c r="B4" s="10"/>
      <c r="C4" s="14">
        <f>'Stavební rozpočet'!C4</f>
      </c>
      <c r="D4" s="10"/>
      <c r="E4" s="14" t="s">
        <v>10</v>
      </c>
      <c r="F4" s="14">
        <f>'Stavební rozpočet'!I4</f>
      </c>
      <c r="G4" s="10"/>
      <c r="H4" s="14" t="s">
        <v>274</v>
      </c>
      <c r="I4" s="12" t="s">
        <v>276</v>
      </c>
    </row>
    <row r="5" customHeight="true" ht="15">
      <c r="A5" s="9"/>
      <c r="B5" s="10"/>
      <c r="C5" s="10"/>
      <c r="D5" s="10"/>
      <c r="E5" s="10"/>
      <c r="F5" s="10"/>
      <c r="G5" s="10"/>
      <c r="H5" s="10"/>
      <c r="I5" s="12"/>
    </row>
    <row r="6">
      <c r="A6" s="13" t="s">
        <v>12</v>
      </c>
      <c r="B6" s="10"/>
      <c r="C6" s="14">
        <f>'Stavební rozpočet'!C6</f>
      </c>
      <c r="D6" s="10"/>
      <c r="E6" s="14" t="s">
        <v>15</v>
      </c>
      <c r="F6" s="14">
        <f>'Stavební rozpočet'!I6</f>
      </c>
      <c r="G6" s="10"/>
      <c r="H6" s="14" t="s">
        <v>274</v>
      </c>
      <c r="I6" s="12" t="s">
        <v>51</v>
      </c>
    </row>
    <row r="7" customHeight="true" ht="15">
      <c r="A7" s="9"/>
      <c r="B7" s="10"/>
      <c r="C7" s="10"/>
      <c r="D7" s="10"/>
      <c r="E7" s="10"/>
      <c r="F7" s="10"/>
      <c r="G7" s="10"/>
      <c r="H7" s="10"/>
      <c r="I7" s="12"/>
    </row>
    <row r="8">
      <c r="A8" s="13" t="s">
        <v>9</v>
      </c>
      <c r="B8" s="10"/>
      <c r="C8" s="14">
        <f>'Stavební rozpočet'!G4</f>
      </c>
      <c r="D8" s="10"/>
      <c r="E8" s="14" t="s">
        <v>14</v>
      </c>
      <c r="F8" s="14">
        <f>'Stavební rozpočet'!G6</f>
      </c>
      <c r="G8" s="10"/>
      <c r="H8" s="10" t="s">
        <v>277</v>
      </c>
      <c r="I8" s="66" t="n">
        <v>42</v>
      </c>
    </row>
    <row r="9">
      <c r="A9" s="9"/>
      <c r="B9" s="10"/>
      <c r="C9" s="10"/>
      <c r="D9" s="10"/>
      <c r="E9" s="10"/>
      <c r="F9" s="10"/>
      <c r="G9" s="10"/>
      <c r="H9" s="10"/>
      <c r="I9" s="12"/>
    </row>
    <row r="10">
      <c r="A10" s="13" t="s">
        <v>17</v>
      </c>
      <c r="B10" s="10"/>
      <c r="C10" s="14">
        <f>'Stavební rozpočet'!C8</f>
      </c>
      <c r="D10" s="10"/>
      <c r="E10" s="14" t="s">
        <v>20</v>
      </c>
      <c r="F10" s="14">
        <f>'Stavební rozpočet'!I8</f>
      </c>
      <c r="G10" s="10"/>
      <c r="H10" s="10" t="s">
        <v>278</v>
      </c>
      <c r="I10" s="67">
        <f>'Stavební rozpočet'!G8</f>
      </c>
    </row>
    <row r="11">
      <c r="A11" s="68"/>
      <c r="B11" s="69"/>
      <c r="C11" s="69"/>
      <c r="D11" s="69"/>
      <c r="E11" s="69"/>
      <c r="F11" s="69"/>
      <c r="G11" s="69"/>
      <c r="H11" s="69"/>
      <c r="I11" s="70"/>
    </row>
    <row r="13">
      <c r="A13" s="118" t="s">
        <v>320</v>
      </c>
      <c r="B13" s="118"/>
      <c r="C13" s="118"/>
      <c r="D13" s="118"/>
      <c r="E13" s="118"/>
    </row>
    <row r="14">
      <c r="A14" s="119" t="s">
        <v>321</v>
      </c>
      <c r="B14" s="120"/>
      <c r="C14" s="120"/>
      <c r="D14" s="120"/>
      <c r="E14" s="121"/>
      <c r="F14" s="122" t="s">
        <v>322</v>
      </c>
      <c r="G14" s="122" t="s">
        <v>323</v>
      </c>
      <c r="H14" s="122" t="s">
        <v>324</v>
      </c>
      <c r="I14" s="122" t="s">
        <v>322</v>
      </c>
    </row>
    <row r="15">
      <c r="A15" s="123" t="s">
        <v>288</v>
      </c>
      <c r="B15" s="124"/>
      <c r="C15" s="124"/>
      <c r="D15" s="124"/>
      <c r="E15" s="125"/>
      <c r="F15" s="126" t="n">
        <v>0</v>
      </c>
      <c r="G15" s="127" t="s">
        <v>51</v>
      </c>
      <c r="H15" s="127" t="s">
        <v>51</v>
      </c>
      <c r="I15" s="126">
        <f>F15</f>
      </c>
    </row>
    <row r="16">
      <c r="A16" s="123" t="s">
        <v>290</v>
      </c>
      <c r="B16" s="124"/>
      <c r="C16" s="124"/>
      <c r="D16" s="124"/>
      <c r="E16" s="125"/>
      <c r="F16" s="126" t="n">
        <v>0</v>
      </c>
      <c r="G16" s="127" t="s">
        <v>51</v>
      </c>
      <c r="H16" s="127" t="s">
        <v>51</v>
      </c>
      <c r="I16" s="126">
        <f>F16</f>
      </c>
    </row>
    <row r="17">
      <c r="A17" s="128" t="s">
        <v>293</v>
      </c>
      <c r="B17" s="129"/>
      <c r="C17" s="129"/>
      <c r="D17" s="129"/>
      <c r="E17" s="130"/>
      <c r="F17" s="131" t="n">
        <v>0</v>
      </c>
      <c r="G17" s="132" t="s">
        <v>51</v>
      </c>
      <c r="H17" s="132" t="s">
        <v>51</v>
      </c>
      <c r="I17" s="131">
        <f>F17</f>
      </c>
    </row>
    <row r="18">
      <c r="A18" s="133" t="s">
        <v>325</v>
      </c>
      <c r="B18" s="134"/>
      <c r="C18" s="134"/>
      <c r="D18" s="134"/>
      <c r="E18" s="135"/>
      <c r="F18" s="136" t="s">
        <v>51</v>
      </c>
      <c r="G18" s="137" t="s">
        <v>51</v>
      </c>
      <c r="H18" s="137" t="s">
        <v>51</v>
      </c>
      <c r="I18" s="138">
        <f>SUM(I15:I17)</f>
      </c>
    </row>
    <row r="20">
      <c r="A20" s="119" t="s">
        <v>285</v>
      </c>
      <c r="B20" s="120"/>
      <c r="C20" s="120"/>
      <c r="D20" s="120"/>
      <c r="E20" s="121"/>
      <c r="F20" s="122" t="s">
        <v>322</v>
      </c>
      <c r="G20" s="122" t="s">
        <v>323</v>
      </c>
      <c r="H20" s="122" t="s">
        <v>324</v>
      </c>
      <c r="I20" s="122" t="s">
        <v>322</v>
      </c>
    </row>
    <row r="21">
      <c r="A21" s="123" t="s">
        <v>289</v>
      </c>
      <c r="B21" s="124"/>
      <c r="C21" s="124"/>
      <c r="D21" s="124"/>
      <c r="E21" s="125"/>
      <c r="F21" s="126" t="n">
        <v>0</v>
      </c>
      <c r="G21" s="127" t="s">
        <v>51</v>
      </c>
      <c r="H21" s="127" t="s">
        <v>51</v>
      </c>
      <c r="I21" s="126">
        <f>F21</f>
      </c>
    </row>
    <row r="22">
      <c r="A22" s="123" t="s">
        <v>291</v>
      </c>
      <c r="B22" s="124"/>
      <c r="C22" s="124"/>
      <c r="D22" s="124"/>
      <c r="E22" s="125"/>
      <c r="F22" s="126" t="n">
        <v>0</v>
      </c>
      <c r="G22" s="127" t="s">
        <v>51</v>
      </c>
      <c r="H22" s="127" t="s">
        <v>51</v>
      </c>
      <c r="I22" s="126">
        <f>F22</f>
      </c>
    </row>
    <row r="23">
      <c r="A23" s="123" t="s">
        <v>294</v>
      </c>
      <c r="B23" s="124"/>
      <c r="C23" s="124"/>
      <c r="D23" s="124"/>
      <c r="E23" s="125"/>
      <c r="F23" s="126" t="n">
        <v>0</v>
      </c>
      <c r="G23" s="127" t="s">
        <v>51</v>
      </c>
      <c r="H23" s="127" t="s">
        <v>51</v>
      </c>
      <c r="I23" s="126">
        <f>F23</f>
      </c>
    </row>
    <row r="24">
      <c r="A24" s="123" t="s">
        <v>295</v>
      </c>
      <c r="B24" s="124"/>
      <c r="C24" s="124"/>
      <c r="D24" s="124"/>
      <c r="E24" s="125"/>
      <c r="F24" s="126" t="n">
        <v>0</v>
      </c>
      <c r="G24" s="127" t="s">
        <v>51</v>
      </c>
      <c r="H24" s="127" t="s">
        <v>51</v>
      </c>
      <c r="I24" s="126">
        <f>F24</f>
      </c>
    </row>
    <row r="25">
      <c r="A25" s="123" t="s">
        <v>297</v>
      </c>
      <c r="B25" s="124"/>
      <c r="C25" s="124"/>
      <c r="D25" s="124"/>
      <c r="E25" s="125"/>
      <c r="F25" s="126" t="n">
        <v>0</v>
      </c>
      <c r="G25" s="127" t="s">
        <v>51</v>
      </c>
      <c r="H25" s="127" t="s">
        <v>51</v>
      </c>
      <c r="I25" s="126">
        <f>F25</f>
      </c>
    </row>
    <row r="26">
      <c r="A26" s="128" t="s">
        <v>298</v>
      </c>
      <c r="B26" s="129"/>
      <c r="C26" s="129"/>
      <c r="D26" s="129"/>
      <c r="E26" s="130"/>
      <c r="F26" s="131" t="n">
        <v>0</v>
      </c>
      <c r="G26" s="132" t="s">
        <v>51</v>
      </c>
      <c r="H26" s="132" t="s">
        <v>51</v>
      </c>
      <c r="I26" s="131">
        <f>F26</f>
      </c>
    </row>
    <row r="27">
      <c r="A27" s="133" t="s">
        <v>326</v>
      </c>
      <c r="B27" s="134"/>
      <c r="C27" s="134"/>
      <c r="D27" s="134"/>
      <c r="E27" s="135"/>
      <c r="F27" s="136" t="s">
        <v>51</v>
      </c>
      <c r="G27" s="137" t="s">
        <v>51</v>
      </c>
      <c r="H27" s="137" t="s">
        <v>51</v>
      </c>
      <c r="I27" s="138">
        <f>SUM(I21:I26)</f>
      </c>
    </row>
    <row r="29">
      <c r="A29" s="139" t="s">
        <v>327</v>
      </c>
      <c r="B29" s="140"/>
      <c r="C29" s="140"/>
      <c r="D29" s="140"/>
      <c r="E29" s="141"/>
      <c r="F29" s="142">
        <f>I18+I27</f>
      </c>
      <c r="G29" s="143"/>
      <c r="H29" s="143"/>
      <c r="I29" s="144"/>
    </row>
    <row r="33">
      <c r="A33" s="118" t="s">
        <v>328</v>
      </c>
      <c r="B33" s="118"/>
      <c r="C33" s="118"/>
      <c r="D33" s="118"/>
      <c r="E33" s="118"/>
    </row>
    <row r="34">
      <c r="A34" s="119" t="s">
        <v>329</v>
      </c>
      <c r="B34" s="120"/>
      <c r="C34" s="120"/>
      <c r="D34" s="120"/>
      <c r="E34" s="121"/>
      <c r="F34" s="122" t="s">
        <v>322</v>
      </c>
      <c r="G34" s="122" t="s">
        <v>323</v>
      </c>
      <c r="H34" s="122" t="s">
        <v>324</v>
      </c>
      <c r="I34" s="122" t="s">
        <v>322</v>
      </c>
    </row>
    <row r="35">
      <c r="A35" s="128" t="s">
        <v>51</v>
      </c>
      <c r="B35" s="129"/>
      <c r="C35" s="129"/>
      <c r="D35" s="129"/>
      <c r="E35" s="130"/>
      <c r="F35" s="131" t="n">
        <v>0</v>
      </c>
      <c r="G35" s="132" t="s">
        <v>51</v>
      </c>
      <c r="H35" s="132" t="s">
        <v>51</v>
      </c>
      <c r="I35" s="131">
        <f>F35</f>
      </c>
    </row>
    <row r="36">
      <c r="A36" s="133" t="s">
        <v>330</v>
      </c>
      <c r="B36" s="134"/>
      <c r="C36" s="134"/>
      <c r="D36" s="134"/>
      <c r="E36" s="135"/>
      <c r="F36" s="136" t="s">
        <v>51</v>
      </c>
      <c r="G36" s="137" t="s">
        <v>51</v>
      </c>
      <c r="H36" s="137" t="s">
        <v>51</v>
      </c>
      <c r="I36" s="138">
        <f>SUM(I35:I35)</f>
      </c>
    </row>
  </sheetData>
  <mergeCells>
    <mergeCell ref="A1:I1"/>
    <mergeCell ref="A2:B3"/>
    <mergeCell ref="A4:B5"/>
    <mergeCell ref="A6:B7"/>
    <mergeCell ref="A8:B9"/>
    <mergeCell ref="A10:B11"/>
    <mergeCell ref="E2:E3"/>
    <mergeCell ref="E4:E5"/>
    <mergeCell ref="E6:E7"/>
    <mergeCell ref="E8:E9"/>
    <mergeCell ref="E10:E11"/>
    <mergeCell ref="H2:H3"/>
    <mergeCell ref="H4:H5"/>
    <mergeCell ref="H6:H7"/>
    <mergeCell ref="H8:H9"/>
    <mergeCell ref="H10:H11"/>
    <mergeCell ref="C2:D3"/>
    <mergeCell ref="C4:D5"/>
    <mergeCell ref="C6:D7"/>
    <mergeCell ref="C8:D9"/>
    <mergeCell ref="C10:D11"/>
    <mergeCell ref="F2:G3"/>
    <mergeCell ref="F4:G5"/>
    <mergeCell ref="F6:G7"/>
    <mergeCell ref="F8:G9"/>
    <mergeCell ref="F10:G11"/>
    <mergeCell ref="I2:I3"/>
    <mergeCell ref="I4:I5"/>
    <mergeCell ref="I6:I7"/>
    <mergeCell ref="I8:I9"/>
    <mergeCell ref="I10:I11"/>
    <mergeCell ref="A13:E13"/>
    <mergeCell ref="A14:E14"/>
    <mergeCell ref="A15:E15"/>
    <mergeCell ref="A16:E16"/>
    <mergeCell ref="A17:E17"/>
    <mergeCell ref="A18:E18"/>
    <mergeCell ref="A20:E20"/>
    <mergeCell ref="A21:E21"/>
    <mergeCell ref="A22:E22"/>
    <mergeCell ref="A23:E23"/>
    <mergeCell ref="A24:E24"/>
    <mergeCell ref="A25:E25"/>
    <mergeCell ref="A26:E26"/>
    <mergeCell ref="A27:E27"/>
    <mergeCell ref="A29:E29"/>
    <mergeCell ref="F29:I29"/>
    <mergeCell ref="A33:E33"/>
    <mergeCell ref="A34:E34"/>
    <mergeCell ref="A35:E35"/>
    <mergeCell ref="A36:E36"/>
  </mergeCells>
  <pageMargins left="0.393999993801117" top="0.591000020503998" right="0.393999993801117" bottom="0.591000020503998" header="0" footer="0"/>
  <pageSetup orientation="landscape" fitToHeight="0" fitToWidth="1" cellComments="none"/>
  <drawing r:id="rId1"/>
</worksheet>
</file>

<file path=docProps/core.xml><?xml version="1.0" encoding="utf-8"?>
<cp:coreProperties xmlns:xsi="http://www.w3.org/2001/XMLSchema-instance" xmlns:dcmitype="http://purl.org/dc/dcmitype/" xmlns:dcterms="http://purl.org/dc/terms/" xmlns:dc="http://purl.org/dc/elements/1.1/" xmlns:cp="http://schemas.openxmlformats.org/package/2006/metadata/core-properties">
  <dc:creator>HP</dc:creator>
  <cp:lastModifiedBy>HP</cp:lastModifiedBy>
  <dcterms:created xsi:type="dcterms:W3CDTF">2021-06-10T20:06:38.031Z</dcterms:created>
  <dcterms:modified xsi:type="dcterms:W3CDTF">2021-06-10T20:06:38.351Z</dcterms:modified>
</cp:coreProperties>
</file>